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020" windowHeight="8330" tabRatio="834"/>
  </bookViews>
  <sheets>
    <sheet name="整体式 OK" sheetId="3" r:id="rId1"/>
  </sheets>
  <definedNames>
    <definedName name="_xlnm.Print_Area" localSheetId="0">'整体式 OK'!$A$1:$U$34</definedName>
    <definedName name="_xlnm.Print_Titles" localSheetId="0">'整体式 OK'!$1:$7</definedName>
  </definedNames>
  <calcPr calcId="144525"/>
</workbook>
</file>

<file path=xl/sharedStrings.xml><?xml version="1.0" encoding="utf-8"?>
<sst xmlns="http://schemas.openxmlformats.org/spreadsheetml/2006/main" count="57">
  <si>
    <t>高填深挖工程数量表</t>
  </si>
  <si>
    <r>
      <rPr>
        <b/>
        <sz val="14"/>
        <rFont val="Times New Roman"/>
        <charset val="134"/>
      </rPr>
      <t>(</t>
    </r>
    <r>
      <rPr>
        <b/>
        <sz val="14"/>
        <rFont val="宋体"/>
        <charset val="134"/>
      </rPr>
      <t>高填路堤</t>
    </r>
    <r>
      <rPr>
        <b/>
        <sz val="14"/>
        <rFont val="Times New Roman"/>
        <charset val="134"/>
      </rPr>
      <t>)</t>
    </r>
  </si>
  <si>
    <t>剑阁县普安城区刘家河至二道拱桥过境段公路改建工程两阶段施工图设计</t>
  </si>
  <si>
    <t>S3-08-01</t>
  </si>
  <si>
    <t>第1页 共1页</t>
  </si>
  <si>
    <t>序号</t>
  </si>
  <si>
    <r>
      <rPr>
        <b/>
        <sz val="11"/>
        <rFont val="宋体"/>
        <charset val="134"/>
      </rPr>
      <t>起</t>
    </r>
    <r>
      <rPr>
        <b/>
        <sz val="11"/>
        <rFont val="Times New Roman"/>
        <charset val="134"/>
      </rPr>
      <t xml:space="preserve"> </t>
    </r>
    <r>
      <rPr>
        <b/>
        <sz val="11"/>
        <rFont val="宋体"/>
        <charset val="134"/>
      </rPr>
      <t>讫桩</t>
    </r>
    <r>
      <rPr>
        <b/>
        <sz val="11"/>
        <rFont val="Times New Roman"/>
        <charset val="134"/>
      </rPr>
      <t xml:space="preserve"> </t>
    </r>
    <r>
      <rPr>
        <b/>
        <sz val="11"/>
        <rFont val="宋体"/>
        <charset val="134"/>
      </rPr>
      <t>号</t>
    </r>
  </si>
  <si>
    <r>
      <rPr>
        <b/>
        <sz val="11"/>
        <rFont val="宋体"/>
        <charset val="134"/>
      </rPr>
      <t>处理长度</t>
    </r>
    <r>
      <rPr>
        <b/>
        <sz val="11"/>
        <rFont val="Times New Roman"/>
        <charset val="134"/>
      </rPr>
      <t xml:space="preserve">  (m)</t>
    </r>
  </si>
  <si>
    <t>主要处理措施</t>
  </si>
  <si>
    <r>
      <rPr>
        <b/>
        <sz val="11"/>
        <rFont val="宋体"/>
        <charset val="134"/>
      </rPr>
      <t>中心最大填土高度</t>
    </r>
    <r>
      <rPr>
        <b/>
        <sz val="11"/>
        <rFont val="Times New Roman"/>
        <charset val="134"/>
      </rPr>
      <t>(m)</t>
    </r>
  </si>
  <si>
    <r>
      <rPr>
        <b/>
        <sz val="11"/>
        <rFont val="宋体"/>
        <charset val="134"/>
      </rPr>
      <t>路堤边坡最大高度</t>
    </r>
    <r>
      <rPr>
        <b/>
        <sz val="11"/>
        <rFont val="Times New Roman"/>
        <charset val="134"/>
      </rPr>
      <t>(m)</t>
    </r>
  </si>
  <si>
    <t>开挖台阶</t>
  </si>
  <si>
    <t>换填</t>
  </si>
  <si>
    <t>片石护脚</t>
  </si>
  <si>
    <t>碎石渗沟</t>
  </si>
  <si>
    <t>片石排水沟</t>
  </si>
  <si>
    <t>土工格室</t>
  </si>
  <si>
    <t>土工格栅</t>
  </si>
  <si>
    <t>分层强夯</t>
  </si>
  <si>
    <t>分层冲击碾压</t>
  </si>
  <si>
    <t>反压护道</t>
  </si>
  <si>
    <r>
      <rPr>
        <b/>
        <sz val="11"/>
        <rFont val="宋体"/>
        <charset val="134"/>
      </rPr>
      <t>备</t>
    </r>
    <r>
      <rPr>
        <b/>
        <sz val="11"/>
        <rFont val="Times New Roman"/>
        <charset val="134"/>
      </rPr>
      <t xml:space="preserve">   </t>
    </r>
    <r>
      <rPr>
        <b/>
        <sz val="11"/>
        <rFont val="宋体"/>
        <charset val="134"/>
      </rPr>
      <t>注</t>
    </r>
  </si>
  <si>
    <t>土</t>
  </si>
  <si>
    <t>石</t>
  </si>
  <si>
    <t>开挖土方</t>
  </si>
  <si>
    <t>砂砾石</t>
  </si>
  <si>
    <t>50kN/m</t>
  </si>
  <si>
    <t>80kN/m</t>
  </si>
  <si>
    <r>
      <rPr>
        <b/>
        <sz val="11"/>
        <rFont val="Times New Roman"/>
        <charset val="134"/>
      </rPr>
      <t>m</t>
    </r>
    <r>
      <rPr>
        <b/>
        <vertAlign val="superscript"/>
        <sz val="11"/>
        <rFont val="Times New Roman"/>
        <charset val="134"/>
      </rPr>
      <t>3</t>
    </r>
  </si>
  <si>
    <t>m</t>
  </si>
  <si>
    <r>
      <rPr>
        <b/>
        <sz val="11"/>
        <rFont val="Times New Roman"/>
        <charset val="134"/>
      </rPr>
      <t>m</t>
    </r>
    <r>
      <rPr>
        <b/>
        <vertAlign val="superscript"/>
        <sz val="11"/>
        <rFont val="Times New Roman"/>
        <charset val="134"/>
      </rPr>
      <t>2</t>
    </r>
  </si>
  <si>
    <t>主线          （K0+000~K4+688.030）</t>
  </si>
  <si>
    <t>反压护道土石方量计入路基总土石方数量</t>
  </si>
  <si>
    <t>小计</t>
  </si>
  <si>
    <t>开挖台阶土石方计入土石方数量表中</t>
  </si>
  <si>
    <t>主线推荐线=K1~K12</t>
  </si>
  <si>
    <t>合计</t>
  </si>
  <si>
    <t>A方案比较</t>
  </si>
  <si>
    <t>K2</t>
  </si>
  <si>
    <t>AK</t>
  </si>
  <si>
    <t>B方案比较</t>
  </si>
  <si>
    <t>K6+K7</t>
  </si>
  <si>
    <t>BK</t>
  </si>
  <si>
    <t>C方案比较</t>
  </si>
  <si>
    <t>K9</t>
  </si>
  <si>
    <t>CK</t>
  </si>
  <si>
    <t>D方案比较</t>
  </si>
  <si>
    <t>K11</t>
  </si>
  <si>
    <t>DK</t>
  </si>
  <si>
    <t>支线推荐线=LK1+LK2</t>
  </si>
  <si>
    <t>LA方案比较</t>
  </si>
  <si>
    <t>LK2</t>
  </si>
  <si>
    <t>LAK</t>
  </si>
  <si>
    <t>32m断面=K1+K2+K3+K5+K6</t>
  </si>
  <si>
    <t>24.5m断面=K7~K12</t>
  </si>
  <si>
    <t>55m断面=K4</t>
  </si>
  <si>
    <t>15m断面=LK1+LK2</t>
  </si>
</sst>
</file>

<file path=xl/styles.xml><?xml version="1.0" encoding="utf-8"?>
<styleSheet xmlns="http://schemas.openxmlformats.org/spreadsheetml/2006/main">
  <numFmts count="23">
    <numFmt numFmtId="176" formatCode="0.000_);[Red]\(0.000\)"/>
    <numFmt numFmtId="43" formatCode="_ * #,##0.00_ ;_ * \-#,##0.00_ ;_ * &quot;-&quot;??_ ;_ @_ "/>
    <numFmt numFmtId="177" formatCode="0_);[Red]\(0\)"/>
    <numFmt numFmtId="178" formatCode="0_ "/>
    <numFmt numFmtId="179" formatCode="0.00_ "/>
    <numFmt numFmtId="180" formatCode="&quot;～&quot;\B\K00\+000"/>
    <numFmt numFmtId="181" formatCode="&quot;～&quot;\K00\+000"/>
    <numFmt numFmtId="42" formatCode="_ &quot;￥&quot;* #,##0_ ;_ &quot;￥&quot;* \-#,##0_ ;_ &quot;￥&quot;* &quot;-&quot;_ ;_ @_ "/>
    <numFmt numFmtId="182" formatCode="0;_ꄀ"/>
    <numFmt numFmtId="183" formatCode="\L\K0\+000"/>
    <numFmt numFmtId="44" formatCode="_ &quot;￥&quot;* #,##0.00_ ;_ &quot;￥&quot;* \-#,##0.00_ ;_ &quot;￥&quot;* &quot;-&quot;??_ ;_ @_ "/>
    <numFmt numFmtId="184" formatCode="\L\A\K0\+000"/>
    <numFmt numFmtId="185" formatCode="0.0_);[Red]\(0.0\)"/>
    <numFmt numFmtId="186" formatCode="&quot;～&quot;\K0\+000"/>
    <numFmt numFmtId="41" formatCode="_ * #,##0_ ;_ * \-#,##0_ ;_ * &quot;-&quot;_ ;_ @_ "/>
    <numFmt numFmtId="187" formatCode="\K0\+000"/>
    <numFmt numFmtId="188" formatCode="&quot;～&quot;\D\K00\+000"/>
    <numFmt numFmtId="189" formatCode="\K00\+000"/>
    <numFmt numFmtId="190" formatCode="&quot;～&quot;\L\K0\+000"/>
    <numFmt numFmtId="191" formatCode="\D\K00\+000"/>
    <numFmt numFmtId="192" formatCode="\B\K00\+000"/>
    <numFmt numFmtId="193" formatCode="\L\A\K00\+000"/>
    <numFmt numFmtId="194" formatCode="&quot;～&quot;\L\A\K00\+000"/>
  </numFmts>
  <fonts count="40">
    <font>
      <sz val="12"/>
      <name val="宋体"/>
      <charset val="134"/>
    </font>
    <font>
      <sz val="10"/>
      <name val="Times New Roman"/>
      <charset val="134"/>
    </font>
    <font>
      <b/>
      <sz val="10"/>
      <name val="Times New Roman"/>
      <charset val="134"/>
    </font>
    <font>
      <sz val="9"/>
      <name val="Times New Roman"/>
      <charset val="0"/>
    </font>
    <font>
      <sz val="12"/>
      <name val="Times New Roman"/>
      <charset val="134"/>
    </font>
    <font>
      <b/>
      <u/>
      <sz val="22"/>
      <name val="宋体"/>
      <charset val="134"/>
    </font>
    <font>
      <b/>
      <u/>
      <sz val="22"/>
      <name val="Times New Roman"/>
      <charset val="134"/>
    </font>
    <font>
      <b/>
      <sz val="12"/>
      <name val="Times New Roman"/>
      <charset val="134"/>
    </font>
    <font>
      <sz val="14"/>
      <name val="Times New Roman"/>
      <charset val="134"/>
    </font>
    <font>
      <b/>
      <sz val="14"/>
      <name val="Times New Roman"/>
      <charset val="134"/>
    </font>
    <font>
      <b/>
      <sz val="11"/>
      <name val="宋体"/>
      <charset val="134"/>
    </font>
    <font>
      <b/>
      <sz val="11"/>
      <name val="Times New Roman"/>
      <charset val="134"/>
    </font>
    <font>
      <b/>
      <sz val="10"/>
      <name val="宋体"/>
      <charset val="134"/>
    </font>
    <font>
      <sz val="10"/>
      <name val="宋体"/>
      <charset val="134"/>
    </font>
    <font>
      <sz val="9"/>
      <name val="宋体"/>
      <charset val="134"/>
    </font>
    <font>
      <b/>
      <sz val="10"/>
      <color rgb="FFFF0000"/>
      <name val="Times New Roman"/>
      <charset val="134"/>
    </font>
    <font>
      <b/>
      <sz val="12"/>
      <name val="宋体"/>
      <charset val="134"/>
    </font>
    <font>
      <b/>
      <sz val="8"/>
      <name val="宋体"/>
      <charset val="134"/>
    </font>
    <font>
      <sz val="11"/>
      <color theme="1"/>
      <name val="宋体"/>
      <charset val="134"/>
      <scheme val="minor"/>
    </font>
    <font>
      <sz val="11"/>
      <color theme="1"/>
      <name val="宋体"/>
      <charset val="0"/>
      <scheme val="minor"/>
    </font>
    <font>
      <sz val="11"/>
      <color theme="0"/>
      <name val="宋体"/>
      <charset val="0"/>
      <scheme val="minor"/>
    </font>
    <font>
      <sz val="11"/>
      <color rgb="FF9C0006"/>
      <name val="宋体"/>
      <charset val="0"/>
      <scheme val="minor"/>
    </font>
    <font>
      <sz val="11"/>
      <color rgb="FF006100"/>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b/>
      <sz val="15"/>
      <color theme="3"/>
      <name val="宋体"/>
      <charset val="134"/>
      <scheme val="minor"/>
    </font>
    <font>
      <sz val="11"/>
      <color rgb="FF3F3F76"/>
      <name val="宋体"/>
      <charset val="0"/>
      <scheme val="minor"/>
    </font>
    <font>
      <b/>
      <sz val="11"/>
      <color theme="3"/>
      <name val="宋体"/>
      <charset val="134"/>
      <scheme val="minor"/>
    </font>
    <font>
      <b/>
      <sz val="13"/>
      <color theme="3"/>
      <name val="宋体"/>
      <charset val="134"/>
      <scheme val="minor"/>
    </font>
    <font>
      <sz val="11"/>
      <color rgb="FFFF0000"/>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b/>
      <sz val="11"/>
      <color rgb="FFFFFFFF"/>
      <name val="宋体"/>
      <charset val="0"/>
      <scheme val="minor"/>
    </font>
    <font>
      <b/>
      <sz val="11"/>
      <color rgb="FF3F3F3F"/>
      <name val="宋体"/>
      <charset val="0"/>
      <scheme val="minor"/>
    </font>
    <font>
      <b/>
      <sz val="11"/>
      <color theme="1"/>
      <name val="宋体"/>
      <charset val="0"/>
      <scheme val="minor"/>
    </font>
    <font>
      <b/>
      <sz val="11"/>
      <color rgb="FFFA7D00"/>
      <name val="宋体"/>
      <charset val="0"/>
      <scheme val="minor"/>
    </font>
    <font>
      <b/>
      <sz val="14"/>
      <name val="宋体"/>
      <charset val="134"/>
    </font>
    <font>
      <b/>
      <vertAlign val="superscript"/>
      <sz val="11"/>
      <name val="Times New Roman"/>
      <charset val="134"/>
    </font>
  </fonts>
  <fills count="33">
    <fill>
      <patternFill patternType="none"/>
    </fill>
    <fill>
      <patternFill patternType="gray125"/>
    </fill>
    <fill>
      <patternFill patternType="solid">
        <fgColor theme="7" tint="0.799981688894314"/>
        <bgColor indexed="64"/>
      </patternFill>
    </fill>
    <fill>
      <patternFill patternType="solid">
        <fgColor theme="6"/>
        <bgColor indexed="64"/>
      </patternFill>
    </fill>
    <fill>
      <patternFill patternType="solid">
        <fgColor theme="6" tint="0.799981688894314"/>
        <bgColor indexed="64"/>
      </patternFill>
    </fill>
    <fill>
      <patternFill patternType="solid">
        <fgColor rgb="FFFFC7CE"/>
        <bgColor indexed="64"/>
      </patternFill>
    </fill>
    <fill>
      <patternFill patternType="solid">
        <fgColor theme="9"/>
        <bgColor indexed="64"/>
      </patternFill>
    </fill>
    <fill>
      <patternFill patternType="solid">
        <fgColor theme="4" tint="0.799981688894314"/>
        <bgColor indexed="64"/>
      </patternFill>
    </fill>
    <fill>
      <patternFill patternType="solid">
        <fgColor rgb="FFC6EFCE"/>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theme="4"/>
        <bgColor indexed="64"/>
      </patternFill>
    </fill>
    <fill>
      <patternFill patternType="solid">
        <fgColor theme="8"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7" tint="0.599993896298105"/>
        <bgColor indexed="64"/>
      </patternFill>
    </fill>
    <fill>
      <patternFill patternType="solid">
        <fgColor theme="7"/>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5"/>
        <bgColor indexed="64"/>
      </patternFill>
    </fill>
    <fill>
      <patternFill patternType="solid">
        <fgColor theme="8"/>
        <bgColor indexed="64"/>
      </patternFill>
    </fill>
    <fill>
      <patternFill patternType="solid">
        <fgColor theme="5" tint="0.799981688894314"/>
        <bgColor indexed="64"/>
      </patternFill>
    </fill>
    <fill>
      <patternFill patternType="solid">
        <fgColor rgb="FFFFEB9C"/>
        <bgColor indexed="64"/>
      </patternFill>
    </fill>
    <fill>
      <patternFill patternType="solid">
        <fgColor rgb="FFA5A5A5"/>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rgb="FFF2F2F2"/>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9" tint="0.799981688894314"/>
        <bgColor indexed="64"/>
      </patternFill>
    </fill>
  </fills>
  <borders count="35">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auto="1"/>
      </left>
      <right/>
      <top style="medium">
        <color auto="1"/>
      </top>
      <bottom style="thin">
        <color auto="1"/>
      </bottom>
      <diagonal/>
    </border>
    <border>
      <left/>
      <right style="thin">
        <color auto="1"/>
      </right>
      <top style="medium">
        <color auto="1"/>
      </top>
      <bottom style="thin">
        <color auto="1"/>
      </bottom>
      <diagonal/>
    </border>
    <border>
      <left style="thin">
        <color auto="1"/>
      </left>
      <right style="thin">
        <color auto="1"/>
      </right>
      <top style="medium">
        <color auto="1"/>
      </top>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medium">
        <color auto="1"/>
      </right>
      <top style="thin">
        <color auto="1"/>
      </top>
      <bottom style="medium">
        <color auto="1"/>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18" fillId="0" borderId="0" applyFont="0" applyFill="0" applyBorder="0" applyAlignment="0" applyProtection="0">
      <alignment vertical="center"/>
    </xf>
    <xf numFmtId="0" fontId="19" fillId="4" borderId="0" applyNumberFormat="0" applyBorder="0" applyAlignment="0" applyProtection="0">
      <alignment vertical="center"/>
    </xf>
    <xf numFmtId="0" fontId="27" fillId="14" borderId="30" applyNumberFormat="0" applyAlignment="0" applyProtection="0">
      <alignment vertical="center"/>
    </xf>
    <xf numFmtId="44" fontId="18" fillId="0" borderId="0" applyFont="0" applyFill="0" applyBorder="0" applyAlignment="0" applyProtection="0">
      <alignment vertical="center"/>
    </xf>
    <xf numFmtId="41" fontId="18" fillId="0" borderId="0" applyFont="0" applyFill="0" applyBorder="0" applyAlignment="0" applyProtection="0">
      <alignment vertical="center"/>
    </xf>
    <xf numFmtId="0" fontId="19" fillId="9" borderId="0" applyNumberFormat="0" applyBorder="0" applyAlignment="0" applyProtection="0">
      <alignment vertical="center"/>
    </xf>
    <xf numFmtId="0" fontId="21" fillId="5" borderId="0" applyNumberFormat="0" applyBorder="0" applyAlignment="0" applyProtection="0">
      <alignment vertical="center"/>
    </xf>
    <xf numFmtId="43" fontId="18" fillId="0" borderId="0" applyFont="0" applyFill="0" applyBorder="0" applyAlignment="0" applyProtection="0">
      <alignment vertical="center"/>
    </xf>
    <xf numFmtId="0" fontId="20" fillId="17" borderId="0" applyNumberFormat="0" applyBorder="0" applyAlignment="0" applyProtection="0">
      <alignment vertical="center"/>
    </xf>
    <xf numFmtId="0" fontId="32" fillId="0" borderId="0" applyNumberFormat="0" applyFill="0" applyBorder="0" applyAlignment="0" applyProtection="0">
      <alignment vertical="center"/>
    </xf>
    <xf numFmtId="9" fontId="18" fillId="0" borderId="0" applyFont="0" applyFill="0" applyBorder="0" applyAlignment="0" applyProtection="0">
      <alignment vertical="center"/>
    </xf>
    <xf numFmtId="0" fontId="25" fillId="0" borderId="0" applyNumberFormat="0" applyFill="0" applyBorder="0" applyAlignment="0" applyProtection="0">
      <alignment vertical="center"/>
    </xf>
    <xf numFmtId="0" fontId="18" fillId="13" borderId="29" applyNumberFormat="0" applyFont="0" applyAlignment="0" applyProtection="0">
      <alignment vertical="center"/>
    </xf>
    <xf numFmtId="0" fontId="20" fillId="25" borderId="0" applyNumberFormat="0" applyBorder="0" applyAlignment="0" applyProtection="0">
      <alignment vertical="center"/>
    </xf>
    <xf numFmtId="0" fontId="28"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6" fillId="0" borderId="28" applyNumberFormat="0" applyFill="0" applyAlignment="0" applyProtection="0">
      <alignment vertical="center"/>
    </xf>
    <xf numFmtId="0" fontId="29" fillId="0" borderId="28" applyNumberFormat="0" applyFill="0" applyAlignment="0" applyProtection="0">
      <alignment vertical="center"/>
    </xf>
    <xf numFmtId="0" fontId="20" fillId="29" borderId="0" applyNumberFormat="0" applyBorder="0" applyAlignment="0" applyProtection="0">
      <alignment vertical="center"/>
    </xf>
    <xf numFmtId="0" fontId="28" fillId="0" borderId="31" applyNumberFormat="0" applyFill="0" applyAlignment="0" applyProtection="0">
      <alignment vertical="center"/>
    </xf>
    <xf numFmtId="0" fontId="20" fillId="28" borderId="0" applyNumberFormat="0" applyBorder="0" applyAlignment="0" applyProtection="0">
      <alignment vertical="center"/>
    </xf>
    <xf numFmtId="0" fontId="35" fillId="27" borderId="33" applyNumberFormat="0" applyAlignment="0" applyProtection="0">
      <alignment vertical="center"/>
    </xf>
    <xf numFmtId="0" fontId="37" fillId="27" borderId="30" applyNumberFormat="0" applyAlignment="0" applyProtection="0">
      <alignment vertical="center"/>
    </xf>
    <xf numFmtId="0" fontId="34" fillId="24" borderId="32" applyNumberFormat="0" applyAlignment="0" applyProtection="0">
      <alignment vertical="center"/>
    </xf>
    <xf numFmtId="0" fontId="19" fillId="32" borderId="0" applyNumberFormat="0" applyBorder="0" applyAlignment="0" applyProtection="0">
      <alignment vertical="center"/>
    </xf>
    <xf numFmtId="0" fontId="20" fillId="20" borderId="0" applyNumberFormat="0" applyBorder="0" applyAlignment="0" applyProtection="0">
      <alignment vertical="center"/>
    </xf>
    <xf numFmtId="0" fontId="23" fillId="0" borderId="27" applyNumberFormat="0" applyFill="0" applyAlignment="0" applyProtection="0">
      <alignment vertical="center"/>
    </xf>
    <xf numFmtId="0" fontId="36" fillId="0" borderId="34" applyNumberFormat="0" applyFill="0" applyAlignment="0" applyProtection="0">
      <alignment vertical="center"/>
    </xf>
    <xf numFmtId="0" fontId="22" fillId="8" borderId="0" applyNumberFormat="0" applyBorder="0" applyAlignment="0" applyProtection="0">
      <alignment vertical="center"/>
    </xf>
    <xf numFmtId="0" fontId="33" fillId="23" borderId="0" applyNumberFormat="0" applyBorder="0" applyAlignment="0" applyProtection="0">
      <alignment vertical="center"/>
    </xf>
    <xf numFmtId="0" fontId="19" fillId="12" borderId="0" applyNumberFormat="0" applyBorder="0" applyAlignment="0" applyProtection="0">
      <alignment vertical="center"/>
    </xf>
    <xf numFmtId="0" fontId="20" fillId="11" borderId="0" applyNumberFormat="0" applyBorder="0" applyAlignment="0" applyProtection="0">
      <alignment vertical="center"/>
    </xf>
    <xf numFmtId="0" fontId="19" fillId="7" borderId="0" applyNumberFormat="0" applyBorder="0" applyAlignment="0" applyProtection="0">
      <alignment vertical="center"/>
    </xf>
    <xf numFmtId="0" fontId="19" fillId="10" borderId="0" applyNumberFormat="0" applyBorder="0" applyAlignment="0" applyProtection="0">
      <alignment vertical="center"/>
    </xf>
    <xf numFmtId="0" fontId="19" fillId="22" borderId="0" applyNumberFormat="0" applyBorder="0" applyAlignment="0" applyProtection="0">
      <alignment vertical="center"/>
    </xf>
    <xf numFmtId="0" fontId="19" fillId="19" borderId="0" applyNumberFormat="0" applyBorder="0" applyAlignment="0" applyProtection="0">
      <alignment vertical="center"/>
    </xf>
    <xf numFmtId="0" fontId="20" fillId="3" borderId="0" applyNumberFormat="0" applyBorder="0" applyAlignment="0" applyProtection="0">
      <alignment vertical="center"/>
    </xf>
    <xf numFmtId="0" fontId="20" fillId="16" borderId="0" applyNumberFormat="0" applyBorder="0" applyAlignment="0" applyProtection="0">
      <alignment vertical="center"/>
    </xf>
    <xf numFmtId="0" fontId="19" fillId="2" borderId="0" applyNumberFormat="0" applyBorder="0" applyAlignment="0" applyProtection="0">
      <alignment vertical="center"/>
    </xf>
    <xf numFmtId="0" fontId="19" fillId="15" borderId="0" applyNumberFormat="0" applyBorder="0" applyAlignment="0" applyProtection="0">
      <alignment vertical="center"/>
    </xf>
    <xf numFmtId="0" fontId="20" fillId="21" borderId="0" applyNumberFormat="0" applyBorder="0" applyAlignment="0" applyProtection="0">
      <alignment vertical="center"/>
    </xf>
    <xf numFmtId="0" fontId="19" fillId="26" borderId="0" applyNumberFormat="0" applyBorder="0" applyAlignment="0" applyProtection="0">
      <alignment vertical="center"/>
    </xf>
    <xf numFmtId="0" fontId="20" fillId="18" borderId="0" applyNumberFormat="0" applyBorder="0" applyAlignment="0" applyProtection="0">
      <alignment vertical="center"/>
    </xf>
    <xf numFmtId="0" fontId="20" fillId="6" borderId="0" applyNumberFormat="0" applyBorder="0" applyAlignment="0" applyProtection="0">
      <alignment vertical="center"/>
    </xf>
    <xf numFmtId="0" fontId="19" fillId="31" borderId="0" applyNumberFormat="0" applyBorder="0" applyAlignment="0" applyProtection="0">
      <alignment vertical="center"/>
    </xf>
    <xf numFmtId="0" fontId="20" fillId="30" borderId="0" applyNumberFormat="0" applyBorder="0" applyAlignment="0" applyProtection="0">
      <alignment vertical="center"/>
    </xf>
  </cellStyleXfs>
  <cellXfs count="129">
    <xf numFmtId="0" fontId="0" fillId="0" borderId="0" xfId="0">
      <alignment vertical="center"/>
    </xf>
    <xf numFmtId="0" fontId="1" fillId="0" borderId="0" xfId="0" applyFont="1" applyFill="1">
      <alignment vertical="center"/>
    </xf>
    <xf numFmtId="0" fontId="2" fillId="0" borderId="0" xfId="0" applyFont="1" applyFill="1">
      <alignment vertical="center"/>
    </xf>
    <xf numFmtId="0" fontId="3" fillId="0" borderId="0" xfId="0" applyFont="1" applyFill="1" applyBorder="1" applyAlignment="1">
      <alignment vertical="center"/>
    </xf>
    <xf numFmtId="0" fontId="4" fillId="0" borderId="0" xfId="0" applyFont="1" applyFill="1">
      <alignment vertical="center"/>
    </xf>
    <xf numFmtId="0" fontId="4" fillId="0" borderId="0" xfId="0" applyFont="1" applyFill="1" applyBorder="1">
      <alignment vertical="center"/>
    </xf>
    <xf numFmtId="0" fontId="5" fillId="0" borderId="0" xfId="0" applyFont="1" applyFill="1" applyAlignment="1">
      <alignment horizontal="center" vertical="center"/>
    </xf>
    <xf numFmtId="0" fontId="6" fillId="0" borderId="0" xfId="0" applyFont="1" applyFill="1" applyAlignment="1">
      <alignment horizontal="center" vertical="center"/>
    </xf>
    <xf numFmtId="0" fontId="4" fillId="0" borderId="0" xfId="0" applyFont="1" applyFill="1" applyBorder="1" applyAlignment="1">
      <alignment horizontal="center" vertical="center"/>
    </xf>
    <xf numFmtId="0" fontId="7" fillId="0" borderId="0" xfId="0" applyFont="1" applyFill="1" applyBorder="1" applyAlignment="1">
      <alignment horizontal="center" vertical="center"/>
    </xf>
    <xf numFmtId="0" fontId="8" fillId="0" borderId="0" xfId="0" applyFont="1" applyFill="1" applyBorder="1" applyAlignment="1">
      <alignment vertical="center"/>
    </xf>
    <xf numFmtId="0" fontId="9" fillId="0" borderId="0" xfId="0" applyFont="1" applyFill="1" applyBorder="1" applyAlignment="1">
      <alignment horizontal="center" vertical="center"/>
    </xf>
    <xf numFmtId="0" fontId="0" fillId="0" borderId="0" xfId="0" applyFont="1" applyFill="1" applyAlignment="1">
      <alignment vertical="center"/>
    </xf>
    <xf numFmtId="0" fontId="7" fillId="0" borderId="0" xfId="0" applyFont="1" applyFill="1" applyBorder="1" applyAlignment="1">
      <alignment vertical="center"/>
    </xf>
    <xf numFmtId="0" fontId="10" fillId="0" borderId="1" xfId="0" applyFont="1" applyFill="1" applyBorder="1" applyAlignment="1">
      <alignment horizontal="center" vertical="center" wrapText="1"/>
    </xf>
    <xf numFmtId="179" fontId="10" fillId="0" borderId="2" xfId="0" applyNumberFormat="1" applyFont="1" applyFill="1" applyBorder="1" applyAlignment="1">
      <alignment horizontal="center" vertical="center"/>
    </xf>
    <xf numFmtId="179" fontId="11" fillId="0" borderId="2" xfId="0" applyNumberFormat="1" applyFont="1" applyFill="1" applyBorder="1" applyAlignment="1">
      <alignment horizontal="center" vertical="center"/>
    </xf>
    <xf numFmtId="0" fontId="10" fillId="0" borderId="2" xfId="0" applyFont="1" applyFill="1" applyBorder="1" applyAlignment="1">
      <alignment horizontal="center" vertical="center" wrapText="1"/>
    </xf>
    <xf numFmtId="0" fontId="11" fillId="0" borderId="3" xfId="0" applyFont="1" applyFill="1" applyBorder="1">
      <alignment vertical="center"/>
    </xf>
    <xf numFmtId="179" fontId="11" fillId="0" borderId="4" xfId="0" applyNumberFormat="1" applyFont="1" applyFill="1" applyBorder="1" applyAlignment="1">
      <alignment horizontal="center" vertical="center"/>
    </xf>
    <xf numFmtId="0" fontId="11" fillId="0" borderId="4"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 fillId="0" borderId="3" xfId="0" applyFont="1" applyFill="1" applyBorder="1" applyAlignment="1">
      <alignment horizontal="center" vertical="center"/>
    </xf>
    <xf numFmtId="0" fontId="12" fillId="0" borderId="4" xfId="0" applyFont="1" applyFill="1" applyBorder="1" applyAlignment="1">
      <alignment horizontal="center" vertical="center" wrapText="1"/>
    </xf>
    <xf numFmtId="0" fontId="2" fillId="0" borderId="4" xfId="0" applyFont="1" applyFill="1" applyBorder="1" applyAlignment="1">
      <alignment horizontal="center" vertical="center" wrapText="1"/>
    </xf>
    <xf numFmtId="177" fontId="1" fillId="0" borderId="4" xfId="0" applyNumberFormat="1" applyFont="1" applyFill="1" applyBorder="1" applyAlignment="1">
      <alignment horizontal="center" vertical="center"/>
    </xf>
    <xf numFmtId="0" fontId="13" fillId="0" borderId="4"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4" xfId="0" applyFont="1" applyFill="1" applyBorder="1" applyAlignment="1">
      <alignment horizontal="center" vertical="center"/>
    </xf>
    <xf numFmtId="187" fontId="1" fillId="0" borderId="5" xfId="0" applyNumberFormat="1" applyFont="1" applyFill="1" applyBorder="1" applyAlignment="1">
      <alignment horizontal="right" vertical="center"/>
    </xf>
    <xf numFmtId="186" fontId="1" fillId="0" borderId="6" xfId="0" applyNumberFormat="1" applyFont="1" applyFill="1" applyBorder="1" applyAlignment="1">
      <alignment horizontal="left" vertical="center"/>
    </xf>
    <xf numFmtId="0" fontId="13" fillId="0" borderId="4" xfId="0" applyNumberFormat="1" applyFont="1" applyFill="1" applyBorder="1" applyAlignment="1">
      <alignment horizontal="center" vertical="center"/>
    </xf>
    <xf numFmtId="0" fontId="3" fillId="0" borderId="3" xfId="0" applyFont="1" applyFill="1" applyBorder="1" applyAlignment="1">
      <alignment horizontal="center" vertical="center" wrapText="1"/>
    </xf>
    <xf numFmtId="189" fontId="12" fillId="0" borderId="4" xfId="0" applyNumberFormat="1" applyFont="1" applyFill="1" applyBorder="1" applyAlignment="1">
      <alignment horizontal="center" vertical="center"/>
    </xf>
    <xf numFmtId="178" fontId="12" fillId="0" borderId="4" xfId="0" applyNumberFormat="1" applyFont="1" applyFill="1" applyBorder="1" applyAlignment="1">
      <alignment horizontal="center" vertical="center"/>
    </xf>
    <xf numFmtId="0" fontId="14" fillId="0" borderId="4" xfId="0" applyFont="1" applyFill="1" applyBorder="1" applyAlignment="1">
      <alignment horizontal="center" vertical="center" wrapText="1"/>
    </xf>
    <xf numFmtId="185" fontId="3" fillId="0" borderId="4" xfId="0" applyNumberFormat="1" applyFont="1" applyFill="1" applyBorder="1" applyAlignment="1">
      <alignment horizontal="center" vertical="center"/>
    </xf>
    <xf numFmtId="0" fontId="2" fillId="0" borderId="4" xfId="0" applyFont="1" applyFill="1" applyBorder="1" applyAlignment="1">
      <alignment vertical="center" wrapText="1"/>
    </xf>
    <xf numFmtId="178" fontId="11" fillId="0" borderId="4" xfId="0" applyNumberFormat="1" applyFont="1" applyFill="1" applyBorder="1" applyAlignment="1">
      <alignment horizontal="center" vertical="center" wrapText="1"/>
    </xf>
    <xf numFmtId="0" fontId="1" fillId="0" borderId="7" xfId="0" applyFont="1" applyFill="1" applyBorder="1" applyAlignment="1">
      <alignment horizontal="center" vertical="center"/>
    </xf>
    <xf numFmtId="189" fontId="1" fillId="0" borderId="8" xfId="0" applyNumberFormat="1" applyFont="1" applyFill="1" applyBorder="1" applyAlignment="1">
      <alignment horizontal="center" vertical="center"/>
    </xf>
    <xf numFmtId="189" fontId="1" fillId="0" borderId="9" xfId="0" applyNumberFormat="1" applyFont="1" applyFill="1" applyBorder="1" applyAlignment="1">
      <alignment horizontal="center" vertical="center"/>
    </xf>
    <xf numFmtId="177" fontId="1" fillId="0" borderId="10" xfId="0" applyNumberFormat="1" applyFont="1" applyFill="1" applyBorder="1" applyAlignment="1">
      <alignment horizontal="center" vertical="center"/>
    </xf>
    <xf numFmtId="0" fontId="13" fillId="0" borderId="10" xfId="0" applyFont="1" applyFill="1" applyBorder="1" applyAlignment="1">
      <alignment horizontal="center" vertical="center"/>
    </xf>
    <xf numFmtId="0" fontId="1" fillId="0" borderId="10" xfId="0" applyFont="1" applyFill="1" applyBorder="1" applyAlignment="1">
      <alignment horizontal="center" vertical="center"/>
    </xf>
    <xf numFmtId="0" fontId="1" fillId="0" borderId="11" xfId="0" applyFont="1" applyFill="1" applyBorder="1" applyAlignment="1">
      <alignment horizontal="center" vertical="center"/>
    </xf>
    <xf numFmtId="189" fontId="1" fillId="0" borderId="12" xfId="0" applyNumberFormat="1" applyFont="1" applyFill="1" applyBorder="1" applyAlignment="1">
      <alignment horizontal="right" vertical="center"/>
    </xf>
    <xf numFmtId="181" fontId="1" fillId="0" borderId="13" xfId="0" applyNumberFormat="1" applyFont="1" applyFill="1" applyBorder="1" applyAlignment="1">
      <alignment horizontal="left" vertical="center"/>
    </xf>
    <xf numFmtId="177" fontId="1" fillId="0" borderId="14" xfId="0" applyNumberFormat="1" applyFont="1" applyFill="1" applyBorder="1" applyAlignment="1">
      <alignment horizontal="center" vertical="center"/>
    </xf>
    <xf numFmtId="0" fontId="13" fillId="0" borderId="14" xfId="0" applyFont="1" applyFill="1" applyBorder="1" applyAlignment="1">
      <alignment horizontal="center" vertical="center"/>
    </xf>
    <xf numFmtId="0" fontId="1" fillId="0" borderId="14" xfId="0" applyFont="1" applyFill="1" applyBorder="1" applyAlignment="1">
      <alignment horizontal="center" vertical="center"/>
    </xf>
    <xf numFmtId="189" fontId="12" fillId="0" borderId="5" xfId="0" applyNumberFormat="1" applyFont="1" applyFill="1" applyBorder="1" applyAlignment="1">
      <alignment horizontal="center" vertical="center"/>
    </xf>
    <xf numFmtId="189" fontId="12" fillId="0" borderId="6" xfId="0" applyNumberFormat="1" applyFont="1" applyFill="1" applyBorder="1" applyAlignment="1">
      <alignment horizontal="center" vertical="center"/>
    </xf>
    <xf numFmtId="0" fontId="1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183" fontId="1" fillId="0" borderId="5" xfId="0" applyNumberFormat="1" applyFont="1" applyFill="1" applyBorder="1" applyAlignment="1">
      <alignment horizontal="right" vertical="center"/>
    </xf>
    <xf numFmtId="190" fontId="1" fillId="0" borderId="6" xfId="0" applyNumberFormat="1" applyFont="1" applyFill="1" applyBorder="1" applyAlignment="1">
      <alignment horizontal="left" vertical="center"/>
    </xf>
    <xf numFmtId="0" fontId="12" fillId="0" borderId="5" xfId="0" applyFont="1" applyFill="1" applyBorder="1" applyAlignment="1">
      <alignment horizontal="left" vertical="center" wrapText="1"/>
    </xf>
    <xf numFmtId="0" fontId="12" fillId="0" borderId="15" xfId="0" applyFont="1" applyFill="1" applyBorder="1" applyAlignment="1">
      <alignment horizontal="left" vertical="center" wrapText="1"/>
    </xf>
    <xf numFmtId="0" fontId="12" fillId="0" borderId="6" xfId="0" applyFont="1" applyFill="1" applyBorder="1" applyAlignment="1">
      <alignment horizontal="left" vertical="center" wrapText="1"/>
    </xf>
    <xf numFmtId="192" fontId="1" fillId="0" borderId="5" xfId="0" applyNumberFormat="1" applyFont="1" applyFill="1" applyBorder="1" applyAlignment="1">
      <alignment horizontal="right" vertical="center"/>
    </xf>
    <xf numFmtId="180" fontId="1" fillId="0" borderId="6" xfId="0" applyNumberFormat="1" applyFont="1" applyFill="1" applyBorder="1" applyAlignment="1">
      <alignment horizontal="left" vertical="center"/>
    </xf>
    <xf numFmtId="0" fontId="2" fillId="0" borderId="5"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2" fillId="0" borderId="6" xfId="0" applyFont="1" applyFill="1" applyBorder="1" applyAlignment="1">
      <alignment vertical="center" wrapText="1"/>
    </xf>
    <xf numFmtId="191" fontId="1" fillId="0" borderId="5" xfId="0" applyNumberFormat="1" applyFont="1" applyFill="1" applyBorder="1" applyAlignment="1">
      <alignment horizontal="right" vertical="center"/>
    </xf>
    <xf numFmtId="188" fontId="1" fillId="0" borderId="6" xfId="0" applyNumberFormat="1" applyFont="1" applyFill="1" applyBorder="1" applyAlignment="1">
      <alignment horizontal="left" vertical="center"/>
    </xf>
    <xf numFmtId="0" fontId="12" fillId="0" borderId="15" xfId="0" applyFont="1" applyFill="1" applyBorder="1" applyAlignment="1">
      <alignment horizontal="center" vertical="center" wrapText="1"/>
    </xf>
    <xf numFmtId="0" fontId="12" fillId="0" borderId="6" xfId="0" applyFont="1" applyFill="1" applyBorder="1" applyAlignment="1">
      <alignment horizontal="center" vertical="center" wrapText="1"/>
    </xf>
    <xf numFmtId="193" fontId="1" fillId="0" borderId="5" xfId="0" applyNumberFormat="1" applyFont="1" applyFill="1" applyBorder="1" applyAlignment="1">
      <alignment horizontal="right" vertical="center"/>
    </xf>
    <xf numFmtId="194" fontId="1" fillId="0" borderId="6" xfId="0" applyNumberFormat="1" applyFont="1" applyFill="1" applyBorder="1" applyAlignment="1">
      <alignment horizontal="left" vertical="center"/>
    </xf>
    <xf numFmtId="0" fontId="9" fillId="0" borderId="0" xfId="0" applyFont="1" applyFill="1" applyBorder="1" applyAlignment="1">
      <alignment vertical="center"/>
    </xf>
    <xf numFmtId="0" fontId="11" fillId="0" borderId="2"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10" fillId="0" borderId="17" xfId="0" applyFont="1" applyFill="1" applyBorder="1" applyAlignment="1">
      <alignment horizontal="center" vertical="center" wrapText="1"/>
    </xf>
    <xf numFmtId="0" fontId="10" fillId="0" borderId="18" xfId="0" applyFont="1" applyFill="1" applyBorder="1" applyAlignment="1">
      <alignment horizontal="center" vertical="center" wrapText="1"/>
    </xf>
    <xf numFmtId="0" fontId="11" fillId="0" borderId="14" xfId="0" applyFont="1" applyFill="1" applyBorder="1" applyAlignment="1">
      <alignment horizontal="center" vertical="center" wrapText="1"/>
    </xf>
    <xf numFmtId="0" fontId="10" fillId="0" borderId="14" xfId="0" applyFont="1" applyFill="1" applyBorder="1" applyAlignment="1">
      <alignment horizontal="center" vertical="center" wrapText="1"/>
    </xf>
    <xf numFmtId="178" fontId="2" fillId="0" borderId="4" xfId="0" applyNumberFormat="1" applyFont="1" applyFill="1" applyBorder="1" applyAlignment="1">
      <alignment horizontal="center" vertical="center"/>
    </xf>
    <xf numFmtId="178" fontId="1" fillId="0" borderId="4" xfId="0" applyNumberFormat="1" applyFont="1" applyFill="1" applyBorder="1" applyAlignment="1">
      <alignment horizontal="center" vertical="center"/>
    </xf>
    <xf numFmtId="177" fontId="3" fillId="0" borderId="4" xfId="0" applyNumberFormat="1" applyFont="1" applyFill="1" applyBorder="1" applyAlignment="1">
      <alignment horizontal="center" vertical="center" wrapText="1"/>
    </xf>
    <xf numFmtId="185" fontId="3" fillId="0" borderId="4" xfId="0" applyNumberFormat="1" applyFont="1" applyFill="1" applyBorder="1" applyAlignment="1">
      <alignment horizontal="center" vertical="center" wrapText="1"/>
    </xf>
    <xf numFmtId="178" fontId="1" fillId="0" borderId="10" xfId="0" applyNumberFormat="1" applyFont="1" applyFill="1" applyBorder="1" applyAlignment="1">
      <alignment horizontal="center" vertical="center"/>
    </xf>
    <xf numFmtId="178" fontId="1" fillId="0" borderId="14" xfId="0" applyNumberFormat="1" applyFont="1" applyFill="1" applyBorder="1" applyAlignment="1">
      <alignment horizontal="center" vertical="center"/>
    </xf>
    <xf numFmtId="178" fontId="15" fillId="0" borderId="4" xfId="0" applyNumberFormat="1" applyFont="1" applyFill="1" applyBorder="1" applyAlignment="1">
      <alignment horizontal="center" vertical="center"/>
    </xf>
    <xf numFmtId="0" fontId="4" fillId="0" borderId="0" xfId="0" applyFont="1" applyFill="1" applyBorder="1" applyAlignment="1">
      <alignment vertical="center"/>
    </xf>
    <xf numFmtId="0" fontId="16" fillId="0" borderId="0" xfId="0" applyNumberFormat="1" applyFont="1" applyFill="1" applyBorder="1" applyAlignment="1">
      <alignment horizontal="center" vertical="center"/>
    </xf>
    <xf numFmtId="1" fontId="3" fillId="0" borderId="4" xfId="0" applyNumberFormat="1" applyFont="1" applyFill="1" applyBorder="1" applyAlignment="1">
      <alignment horizontal="center" vertical="center" wrapText="1"/>
    </xf>
    <xf numFmtId="0" fontId="10" fillId="0" borderId="19" xfId="0" applyFont="1" applyFill="1" applyBorder="1" applyAlignment="1">
      <alignment horizontal="center" vertical="center" wrapText="1"/>
    </xf>
    <xf numFmtId="1" fontId="3" fillId="0" borderId="6" xfId="0" applyNumberFormat="1" applyFont="1" applyFill="1" applyBorder="1" applyAlignment="1">
      <alignment horizontal="center" vertical="center" wrapText="1"/>
    </xf>
    <xf numFmtId="0" fontId="11" fillId="0" borderId="20" xfId="0" applyFont="1" applyFill="1" applyBorder="1" applyAlignment="1">
      <alignment horizontal="center" vertical="center" wrapText="1"/>
    </xf>
    <xf numFmtId="0" fontId="11" fillId="0" borderId="4" xfId="0" applyFont="1" applyFill="1" applyBorder="1" applyAlignment="1">
      <alignment horizontal="center" vertical="top" wrapText="1"/>
    </xf>
    <xf numFmtId="182" fontId="2" fillId="0" borderId="4" xfId="0" applyNumberFormat="1" applyFont="1" applyFill="1" applyBorder="1" applyAlignment="1">
      <alignment horizontal="center" vertical="center"/>
    </xf>
    <xf numFmtId="0" fontId="13" fillId="0" borderId="20" xfId="0" applyFont="1" applyFill="1" applyBorder="1" applyAlignment="1">
      <alignment vertical="center" wrapText="1"/>
    </xf>
    <xf numFmtId="182" fontId="1" fillId="0" borderId="4" xfId="0" applyNumberFormat="1" applyFont="1" applyFill="1" applyBorder="1" applyAlignment="1">
      <alignment horizontal="center" vertical="center"/>
    </xf>
    <xf numFmtId="0" fontId="13" fillId="0" borderId="21" xfId="0" applyFont="1" applyFill="1" applyBorder="1" applyAlignment="1">
      <alignment horizontal="center" vertical="center" wrapText="1"/>
    </xf>
    <xf numFmtId="0" fontId="1" fillId="0" borderId="22" xfId="0" applyFont="1" applyFill="1" applyBorder="1" applyAlignment="1">
      <alignment horizontal="center" vertical="center" wrapText="1"/>
    </xf>
    <xf numFmtId="0" fontId="1" fillId="0" borderId="14" xfId="0" applyFont="1" applyFill="1" applyBorder="1" applyAlignment="1">
      <alignment horizontal="center" vertical="center" wrapText="1"/>
    </xf>
    <xf numFmtId="185" fontId="3" fillId="0" borderId="6" xfId="0" applyNumberFormat="1" applyFont="1" applyFill="1" applyBorder="1" applyAlignment="1">
      <alignment horizontal="center" vertical="center" wrapText="1"/>
    </xf>
    <xf numFmtId="0" fontId="3" fillId="0" borderId="4" xfId="0" applyFont="1" applyFill="1" applyBorder="1" applyAlignment="1">
      <alignment horizontal="center" vertical="center" wrapText="1"/>
    </xf>
    <xf numFmtId="185" fontId="14" fillId="0" borderId="20" xfId="0" applyNumberFormat="1" applyFont="1" applyFill="1" applyBorder="1" applyAlignment="1">
      <alignment vertical="center" wrapText="1"/>
    </xf>
    <xf numFmtId="182" fontId="1" fillId="0" borderId="0" xfId="0" applyNumberFormat="1" applyFont="1" applyFill="1" applyAlignment="1">
      <alignment horizontal="center" vertical="center"/>
    </xf>
    <xf numFmtId="182" fontId="1" fillId="0" borderId="10" xfId="0" applyNumberFormat="1" applyFont="1" applyFill="1" applyBorder="1" applyAlignment="1">
      <alignment horizontal="center" vertical="center"/>
    </xf>
    <xf numFmtId="0" fontId="13" fillId="0" borderId="23" xfId="0" applyFont="1" applyFill="1" applyBorder="1" applyAlignment="1">
      <alignment vertical="center" wrapText="1"/>
    </xf>
    <xf numFmtId="182" fontId="1" fillId="0" borderId="14" xfId="0" applyNumberFormat="1" applyFont="1" applyFill="1" applyBorder="1" applyAlignment="1">
      <alignment horizontal="center" vertical="center"/>
    </xf>
    <xf numFmtId="0" fontId="13" fillId="0" borderId="22" xfId="0" applyFont="1" applyFill="1" applyBorder="1" applyAlignment="1">
      <alignment vertical="center" wrapText="1"/>
    </xf>
    <xf numFmtId="182" fontId="1" fillId="0" borderId="0" xfId="0" applyNumberFormat="1" applyFont="1" applyFill="1" applyBorder="1" applyAlignment="1">
      <alignment horizontal="center" vertical="center"/>
    </xf>
    <xf numFmtId="0" fontId="13" fillId="0" borderId="14" xfId="0" applyFont="1" applyFill="1" applyBorder="1" applyAlignment="1">
      <alignment vertical="center" wrapText="1"/>
    </xf>
    <xf numFmtId="0" fontId="13" fillId="0" borderId="22" xfId="0" applyFont="1" applyFill="1" applyBorder="1" applyAlignment="1">
      <alignment horizontal="center" vertical="center" wrapText="1"/>
    </xf>
    <xf numFmtId="178" fontId="3" fillId="0" borderId="6" xfId="0" applyNumberFormat="1" applyFont="1" applyFill="1" applyBorder="1" applyAlignment="1">
      <alignment horizontal="center" vertical="center" wrapText="1"/>
    </xf>
    <xf numFmtId="185" fontId="14" fillId="0" borderId="0" xfId="0" applyNumberFormat="1" applyFont="1" applyFill="1" applyBorder="1" applyAlignment="1">
      <alignment horizontal="center" vertical="center" wrapText="1"/>
    </xf>
    <xf numFmtId="176" fontId="14" fillId="0" borderId="0" xfId="0" applyNumberFormat="1" applyFont="1" applyFill="1" applyBorder="1" applyAlignment="1">
      <alignment horizontal="center" vertical="center" wrapText="1"/>
    </xf>
    <xf numFmtId="176" fontId="14" fillId="0" borderId="4" xfId="0" applyNumberFormat="1" applyFont="1" applyFill="1" applyBorder="1" applyAlignment="1">
      <alignment horizontal="center" vertical="center" wrapText="1"/>
    </xf>
    <xf numFmtId="185" fontId="14" fillId="0" borderId="4" xfId="0" applyNumberFormat="1" applyFont="1" applyFill="1" applyBorder="1" applyAlignment="1">
      <alignment horizontal="center" vertical="center" wrapText="1"/>
    </xf>
    <xf numFmtId="185" fontId="14" fillId="0" borderId="4" xfId="0" applyNumberFormat="1" applyFont="1" applyFill="1" applyBorder="1" applyAlignment="1">
      <alignment vertical="center" wrapText="1"/>
    </xf>
    <xf numFmtId="184" fontId="12" fillId="0" borderId="24" xfId="0" applyNumberFormat="1" applyFont="1" applyFill="1" applyBorder="1" applyAlignment="1">
      <alignment horizontal="center" vertical="center" wrapText="1"/>
    </xf>
    <xf numFmtId="184" fontId="12" fillId="0" borderId="15" xfId="0" applyNumberFormat="1" applyFont="1" applyFill="1" applyBorder="1" applyAlignment="1">
      <alignment horizontal="center" vertical="center" wrapText="1"/>
    </xf>
    <xf numFmtId="184" fontId="12" fillId="0" borderId="4" xfId="0" applyNumberFormat="1" applyFont="1" applyFill="1" applyBorder="1" applyAlignment="1">
      <alignment horizontal="center" vertical="center" wrapText="1"/>
    </xf>
    <xf numFmtId="0" fontId="17" fillId="0" borderId="24" xfId="0" applyFont="1" applyFill="1" applyBorder="1" applyAlignment="1">
      <alignment horizontal="center" vertical="center" wrapText="1"/>
    </xf>
    <xf numFmtId="0" fontId="17" fillId="0" borderId="6" xfId="0" applyFont="1" applyFill="1" applyBorder="1" applyAlignment="1">
      <alignment horizontal="center" vertical="center" wrapText="1"/>
    </xf>
    <xf numFmtId="184" fontId="2" fillId="0" borderId="5" xfId="0" applyNumberFormat="1" applyFont="1" applyFill="1" applyBorder="1" applyAlignment="1">
      <alignment horizontal="center" vertical="center" wrapText="1"/>
    </xf>
    <xf numFmtId="184" fontId="12" fillId="0" borderId="25" xfId="0" applyNumberFormat="1" applyFont="1" applyFill="1" applyBorder="1" applyAlignment="1">
      <alignment horizontal="center" vertical="center" wrapText="1"/>
    </xf>
    <xf numFmtId="184" fontId="12" fillId="0" borderId="26" xfId="0" applyNumberFormat="1" applyFont="1" applyFill="1" applyBorder="1" applyAlignment="1">
      <alignment horizontal="center" vertical="center" wrapText="1"/>
    </xf>
    <xf numFmtId="184" fontId="12" fillId="0" borderId="10" xfId="0" applyNumberFormat="1" applyFont="1" applyFill="1" applyBorder="1" applyAlignment="1">
      <alignment horizontal="center" vertical="center" wrapText="1"/>
    </xf>
    <xf numFmtId="178" fontId="15" fillId="0" borderId="10" xfId="0" applyNumberFormat="1" applyFont="1" applyFill="1" applyBorder="1" applyAlignment="1">
      <alignment horizontal="center" vertical="center"/>
    </xf>
    <xf numFmtId="0" fontId="13" fillId="0" borderId="14" xfId="0" applyFont="1" applyFill="1" applyBorder="1" applyAlignment="1">
      <alignment horizontal="center" vertical="center" wrapText="1"/>
    </xf>
    <xf numFmtId="0" fontId="13" fillId="0" borderId="20" xfId="0" applyFont="1" applyFill="1" applyBorder="1" applyAlignment="1">
      <alignment horizontal="center" vertical="center" wrapText="1"/>
    </xf>
    <xf numFmtId="0" fontId="13" fillId="0" borderId="23"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103"/>
  <sheetViews>
    <sheetView tabSelected="1" view="pageBreakPreview" zoomScale="70" zoomScaleNormal="70" zoomScaleSheetLayoutView="70" workbookViewId="0">
      <pane ySplit="7" topLeftCell="A8" activePane="bottomLeft" state="frozen"/>
      <selection/>
      <selection pane="bottomLeft" activeCell="J11" sqref="J11"/>
    </sheetView>
  </sheetViews>
  <sheetFormatPr defaultColWidth="9" defaultRowHeight="15.5"/>
  <cols>
    <col min="1" max="1" width="3.625" style="4" customWidth="1"/>
    <col min="2" max="2" width="12.75" style="5" customWidth="1"/>
    <col min="3" max="3" width="13.675" style="4" customWidth="1"/>
    <col min="4" max="4" width="7.38333333333333" style="4" customWidth="1"/>
    <col min="5" max="5" width="14.375" style="4" customWidth="1"/>
    <col min="6" max="20" width="9.625" style="4" customWidth="1"/>
    <col min="21" max="21" width="11.0333333333333" style="4" customWidth="1"/>
    <col min="22" max="16384" width="9" style="4"/>
  </cols>
  <sheetData>
    <row r="1" ht="39.95" customHeight="1" spans="1:21">
      <c r="A1" s="6" t="s">
        <v>0</v>
      </c>
      <c r="B1" s="7"/>
      <c r="C1" s="7"/>
      <c r="D1" s="7"/>
      <c r="E1" s="7"/>
      <c r="F1" s="7"/>
      <c r="G1" s="7"/>
      <c r="H1" s="7"/>
      <c r="I1" s="7"/>
      <c r="J1" s="7"/>
      <c r="K1" s="7"/>
      <c r="L1" s="7"/>
      <c r="M1" s="7"/>
      <c r="N1" s="7"/>
      <c r="O1" s="7"/>
      <c r="P1" s="7"/>
      <c r="Q1" s="7"/>
      <c r="R1" s="7"/>
      <c r="S1" s="7"/>
      <c r="T1" s="7"/>
      <c r="U1" s="7"/>
    </row>
    <row r="2" ht="17.25" customHeight="1" spans="1:21">
      <c r="A2" s="8"/>
      <c r="B2" s="8"/>
      <c r="C2" s="9"/>
      <c r="D2" s="9"/>
      <c r="E2" s="9"/>
      <c r="F2" s="9"/>
      <c r="G2" s="10"/>
      <c r="H2" s="11" t="s">
        <v>1</v>
      </c>
      <c r="I2" s="11"/>
      <c r="J2" s="11"/>
      <c r="K2" s="11"/>
      <c r="L2" s="11"/>
      <c r="M2" s="11"/>
      <c r="N2" s="11"/>
      <c r="O2" s="72"/>
      <c r="P2" s="10"/>
      <c r="Q2" s="9"/>
      <c r="R2" s="9"/>
      <c r="S2" s="9"/>
      <c r="T2" s="86"/>
      <c r="U2" s="8"/>
    </row>
    <row r="3" ht="22.5" customHeight="1" spans="1:22">
      <c r="A3" s="12" t="s">
        <v>2</v>
      </c>
      <c r="B3" s="12"/>
      <c r="C3" s="12"/>
      <c r="D3" s="12"/>
      <c r="E3" s="12"/>
      <c r="F3" s="12"/>
      <c r="G3" s="13"/>
      <c r="H3" s="9"/>
      <c r="I3" s="9"/>
      <c r="J3" s="9"/>
      <c r="K3" s="9"/>
      <c r="L3" s="9"/>
      <c r="M3" s="9"/>
      <c r="N3" s="9"/>
      <c r="O3" s="9"/>
      <c r="P3" s="9"/>
      <c r="Q3" s="9"/>
      <c r="R3" s="9"/>
      <c r="S3" s="9" t="s">
        <v>3</v>
      </c>
      <c r="T3" s="87" t="s">
        <v>4</v>
      </c>
      <c r="U3" s="87"/>
      <c r="V3" s="88"/>
    </row>
    <row r="4" s="1" customFormat="1" ht="21.95" customHeight="1" spans="1:22">
      <c r="A4" s="14" t="s">
        <v>5</v>
      </c>
      <c r="B4" s="15" t="s">
        <v>6</v>
      </c>
      <c r="C4" s="16"/>
      <c r="D4" s="17" t="s">
        <v>7</v>
      </c>
      <c r="E4" s="17" t="s">
        <v>8</v>
      </c>
      <c r="F4" s="17" t="s">
        <v>9</v>
      </c>
      <c r="G4" s="17" t="s">
        <v>10</v>
      </c>
      <c r="H4" s="17" t="s">
        <v>11</v>
      </c>
      <c r="I4" s="73"/>
      <c r="J4" s="74" t="s">
        <v>12</v>
      </c>
      <c r="K4" s="75"/>
      <c r="L4" s="76" t="s">
        <v>13</v>
      </c>
      <c r="M4" s="76" t="s">
        <v>14</v>
      </c>
      <c r="N4" s="17" t="s">
        <v>15</v>
      </c>
      <c r="O4" s="17" t="s">
        <v>16</v>
      </c>
      <c r="P4" s="73"/>
      <c r="Q4" s="17" t="s">
        <v>17</v>
      </c>
      <c r="R4" s="17" t="s">
        <v>18</v>
      </c>
      <c r="S4" s="17" t="s">
        <v>19</v>
      </c>
      <c r="T4" s="17" t="s">
        <v>20</v>
      </c>
      <c r="U4" s="89" t="s">
        <v>21</v>
      </c>
      <c r="V4" s="90"/>
    </row>
    <row r="5" s="1" customFormat="1" ht="21.95" customHeight="1" spans="1:21">
      <c r="A5" s="18"/>
      <c r="B5" s="19"/>
      <c r="C5" s="19"/>
      <c r="D5" s="20"/>
      <c r="E5" s="20"/>
      <c r="F5" s="20"/>
      <c r="G5" s="20"/>
      <c r="H5" s="21" t="s">
        <v>22</v>
      </c>
      <c r="I5" s="21" t="s">
        <v>23</v>
      </c>
      <c r="J5" s="21" t="s">
        <v>24</v>
      </c>
      <c r="K5" s="21" t="s">
        <v>25</v>
      </c>
      <c r="L5" s="77"/>
      <c r="M5" s="78"/>
      <c r="N5" s="20"/>
      <c r="O5" s="20" t="s">
        <v>26</v>
      </c>
      <c r="P5" s="20" t="s">
        <v>27</v>
      </c>
      <c r="Q5" s="20"/>
      <c r="R5" s="20"/>
      <c r="S5" s="20"/>
      <c r="T5" s="20"/>
      <c r="U5" s="91"/>
    </row>
    <row r="6" s="1" customFormat="1" ht="21.95" customHeight="1" spans="1:21">
      <c r="A6" s="18"/>
      <c r="B6" s="19"/>
      <c r="C6" s="19"/>
      <c r="D6" s="20"/>
      <c r="E6" s="20"/>
      <c r="F6" s="20"/>
      <c r="G6" s="20"/>
      <c r="H6" s="20" t="s">
        <v>28</v>
      </c>
      <c r="I6" s="20" t="s">
        <v>28</v>
      </c>
      <c r="J6" s="20" t="s">
        <v>28</v>
      </c>
      <c r="K6" s="20" t="s">
        <v>28</v>
      </c>
      <c r="L6" s="20" t="s">
        <v>28</v>
      </c>
      <c r="M6" s="20" t="s">
        <v>29</v>
      </c>
      <c r="N6" s="20" t="s">
        <v>28</v>
      </c>
      <c r="O6" s="20" t="s">
        <v>30</v>
      </c>
      <c r="P6" s="20" t="s">
        <v>30</v>
      </c>
      <c r="Q6" s="92" t="s">
        <v>30</v>
      </c>
      <c r="R6" s="92" t="s">
        <v>30</v>
      </c>
      <c r="S6" s="92" t="s">
        <v>30</v>
      </c>
      <c r="T6" s="20" t="s">
        <v>28</v>
      </c>
      <c r="U6" s="91"/>
    </row>
    <row r="7" s="1" customFormat="1" ht="20.1" customHeight="1" spans="1:21">
      <c r="A7" s="22">
        <v>1</v>
      </c>
      <c r="B7" s="20">
        <v>2</v>
      </c>
      <c r="C7" s="20"/>
      <c r="D7" s="20">
        <v>3</v>
      </c>
      <c r="E7" s="20">
        <v>4</v>
      </c>
      <c r="F7" s="20">
        <v>5</v>
      </c>
      <c r="G7" s="20">
        <v>6</v>
      </c>
      <c r="H7" s="20">
        <v>7</v>
      </c>
      <c r="I7" s="20">
        <v>8</v>
      </c>
      <c r="J7" s="20">
        <v>9</v>
      </c>
      <c r="K7" s="20">
        <v>10</v>
      </c>
      <c r="L7" s="20">
        <v>11</v>
      </c>
      <c r="M7" s="20">
        <v>12</v>
      </c>
      <c r="N7" s="20">
        <v>13</v>
      </c>
      <c r="O7" s="20">
        <v>14</v>
      </c>
      <c r="P7" s="20">
        <v>15</v>
      </c>
      <c r="Q7" s="20">
        <v>16</v>
      </c>
      <c r="R7" s="20">
        <v>17</v>
      </c>
      <c r="S7" s="20">
        <v>18</v>
      </c>
      <c r="T7" s="20">
        <v>19</v>
      </c>
      <c r="U7" s="20">
        <v>20</v>
      </c>
    </row>
    <row r="8" s="2" customFormat="1" ht="33" customHeight="1" spans="1:21">
      <c r="A8" s="23"/>
      <c r="B8" s="24" t="s">
        <v>31</v>
      </c>
      <c r="C8" s="25"/>
      <c r="D8" s="26"/>
      <c r="E8" s="27"/>
      <c r="F8" s="28"/>
      <c r="G8" s="28"/>
      <c r="H8" s="29"/>
      <c r="I8" s="29"/>
      <c r="J8" s="29"/>
      <c r="K8" s="29"/>
      <c r="L8" s="29"/>
      <c r="M8" s="29"/>
      <c r="N8" s="29"/>
      <c r="O8" s="29"/>
      <c r="P8" s="79"/>
      <c r="Q8" s="79"/>
      <c r="R8" s="79"/>
      <c r="S8" s="93"/>
      <c r="T8" s="29"/>
      <c r="U8" s="94"/>
    </row>
    <row r="9" s="1" customFormat="1" ht="21" customHeight="1" spans="1:21">
      <c r="A9" s="23">
        <v>1</v>
      </c>
      <c r="B9" s="30">
        <v>1770</v>
      </c>
      <c r="C9" s="31">
        <v>1790</v>
      </c>
      <c r="D9" s="26">
        <f>C9-B9</f>
        <v>20</v>
      </c>
      <c r="E9" s="27" t="s">
        <v>18</v>
      </c>
      <c r="F9" s="28">
        <v>11</v>
      </c>
      <c r="G9" s="28">
        <v>26</v>
      </c>
      <c r="H9" s="28"/>
      <c r="I9" s="28"/>
      <c r="J9" s="28"/>
      <c r="K9" s="28"/>
      <c r="L9" s="28"/>
      <c r="M9" s="28"/>
      <c r="N9" s="28"/>
      <c r="O9" s="28"/>
      <c r="P9" s="80"/>
      <c r="Q9" s="28">
        <f>12*3*D9</f>
        <v>720</v>
      </c>
      <c r="R9" s="95">
        <f>76.4*D9</f>
        <v>1528</v>
      </c>
      <c r="S9" s="95"/>
      <c r="T9" s="96" t="s">
        <v>32</v>
      </c>
      <c r="U9" s="94"/>
    </row>
    <row r="10" s="1" customFormat="1" ht="21" customHeight="1" spans="1:21">
      <c r="A10" s="23">
        <v>2</v>
      </c>
      <c r="B10" s="30">
        <v>3400</v>
      </c>
      <c r="C10" s="31">
        <v>3470</v>
      </c>
      <c r="D10" s="26">
        <f>C10-B10</f>
        <v>70</v>
      </c>
      <c r="E10" s="32" t="s">
        <v>20</v>
      </c>
      <c r="F10" s="28">
        <v>12.5</v>
      </c>
      <c r="G10" s="28">
        <v>42</v>
      </c>
      <c r="H10" s="28"/>
      <c r="I10" s="28"/>
      <c r="J10" s="28">
        <f>60*307</f>
        <v>18420</v>
      </c>
      <c r="K10" s="28">
        <f>60*307</f>
        <v>18420</v>
      </c>
      <c r="L10" s="28">
        <f>11.312*D10</f>
        <v>791.84</v>
      </c>
      <c r="M10" s="28">
        <v>120</v>
      </c>
      <c r="N10" s="28">
        <f>0.854*60*2</f>
        <v>102.48</v>
      </c>
      <c r="O10" s="28"/>
      <c r="P10" s="80"/>
      <c r="Q10" s="28">
        <f>12*3*D10+31.6*3*D10</f>
        <v>9156</v>
      </c>
      <c r="R10" s="28"/>
      <c r="S10" s="95"/>
      <c r="T10" s="97"/>
      <c r="U10" s="94"/>
    </row>
    <row r="11" s="3" customFormat="1" ht="21.95" customHeight="1" spans="1:43">
      <c r="A11" s="33">
        <v>3</v>
      </c>
      <c r="B11" s="34" t="s">
        <v>33</v>
      </c>
      <c r="C11" s="34"/>
      <c r="D11" s="35">
        <f t="shared" ref="D11:G11" si="0">SUM(D9:D10)</f>
        <v>90</v>
      </c>
      <c r="E11" s="36"/>
      <c r="F11" s="35">
        <f t="shared" si="0"/>
        <v>23.5</v>
      </c>
      <c r="G11" s="35"/>
      <c r="H11" s="37"/>
      <c r="I11" s="81"/>
      <c r="J11" s="35">
        <f>SUM(J9:J10)</f>
        <v>18420</v>
      </c>
      <c r="K11" s="35">
        <f t="shared" ref="K11:N11" si="1">SUM(K9:K10)</f>
        <v>18420</v>
      </c>
      <c r="L11" s="35">
        <f t="shared" si="1"/>
        <v>791.84</v>
      </c>
      <c r="M11" s="35">
        <f t="shared" si="1"/>
        <v>120</v>
      </c>
      <c r="N11" s="35">
        <f t="shared" si="1"/>
        <v>102.48</v>
      </c>
      <c r="O11" s="82"/>
      <c r="P11" s="82"/>
      <c r="Q11" s="35">
        <f>SUM(Q9:Q10)</f>
        <v>9876</v>
      </c>
      <c r="R11" s="35">
        <f>SUM(R9:R10)</f>
        <v>1528</v>
      </c>
      <c r="S11" s="35"/>
      <c r="T11" s="98"/>
      <c r="U11" s="94"/>
      <c r="V11" s="99"/>
      <c r="W11" s="100"/>
      <c r="X11" s="101"/>
      <c r="Y11" s="110">
        <v>3241.53</v>
      </c>
      <c r="Z11" s="111">
        <f>Y11*0.42</f>
        <v>1361.4426</v>
      </c>
      <c r="AA11" s="112"/>
      <c r="AB11" s="112"/>
      <c r="AC11" s="113"/>
      <c r="AD11" s="114"/>
      <c r="AE11" s="114"/>
      <c r="AF11" s="114"/>
      <c r="AG11" s="115"/>
      <c r="AH11" s="115"/>
      <c r="AI11" s="114"/>
      <c r="AJ11" s="114"/>
      <c r="AK11" s="114"/>
      <c r="AL11" s="115"/>
      <c r="AM11" s="114"/>
      <c r="AN11" s="114"/>
      <c r="AO11" s="114"/>
      <c r="AP11" s="114"/>
      <c r="AQ11" s="115"/>
    </row>
    <row r="12" s="2" customFormat="1" ht="21" customHeight="1" spans="1:21">
      <c r="A12" s="23"/>
      <c r="B12" s="24"/>
      <c r="C12" s="25"/>
      <c r="D12" s="26"/>
      <c r="E12" s="27"/>
      <c r="F12" s="28"/>
      <c r="G12" s="28"/>
      <c r="H12" s="29"/>
      <c r="I12" s="29"/>
      <c r="J12" s="29"/>
      <c r="K12" s="29"/>
      <c r="L12" s="29"/>
      <c r="M12" s="29"/>
      <c r="N12" s="29"/>
      <c r="O12" s="29"/>
      <c r="P12" s="79"/>
      <c r="Q12" s="79"/>
      <c r="R12" s="79"/>
      <c r="S12" s="79"/>
      <c r="T12" s="95"/>
      <c r="U12" s="94"/>
    </row>
    <row r="13" s="2" customFormat="1" ht="21" customHeight="1" spans="1:21">
      <c r="A13" s="23"/>
      <c r="B13" s="24"/>
      <c r="C13" s="25"/>
      <c r="D13" s="26"/>
      <c r="E13" s="27"/>
      <c r="F13" s="28"/>
      <c r="G13" s="28"/>
      <c r="H13" s="29"/>
      <c r="I13" s="29"/>
      <c r="J13" s="29"/>
      <c r="K13" s="29"/>
      <c r="L13" s="29"/>
      <c r="M13" s="29"/>
      <c r="N13" s="29"/>
      <c r="O13" s="29"/>
      <c r="P13" s="79"/>
      <c r="Q13" s="79"/>
      <c r="R13" s="79"/>
      <c r="S13" s="79"/>
      <c r="T13" s="95"/>
      <c r="U13" s="94"/>
    </row>
    <row r="14" s="2" customFormat="1" ht="21" customHeight="1" spans="1:21">
      <c r="A14" s="23"/>
      <c r="B14" s="24"/>
      <c r="C14" s="25"/>
      <c r="D14" s="26"/>
      <c r="E14" s="27"/>
      <c r="F14" s="28"/>
      <c r="G14" s="28"/>
      <c r="H14" s="28"/>
      <c r="I14" s="28"/>
      <c r="J14" s="28"/>
      <c r="K14" s="28"/>
      <c r="L14" s="28"/>
      <c r="M14" s="28"/>
      <c r="N14" s="28"/>
      <c r="O14" s="28"/>
      <c r="P14" s="80"/>
      <c r="Q14" s="28"/>
      <c r="R14" s="95"/>
      <c r="S14" s="95"/>
      <c r="T14" s="95"/>
      <c r="U14" s="94"/>
    </row>
    <row r="15" s="2" customFormat="1" ht="21" customHeight="1" spans="1:21">
      <c r="A15" s="23"/>
      <c r="B15" s="24"/>
      <c r="C15" s="25"/>
      <c r="D15" s="26"/>
      <c r="E15" s="27"/>
      <c r="F15" s="28"/>
      <c r="G15" s="28"/>
      <c r="H15" s="28"/>
      <c r="I15" s="28"/>
      <c r="J15" s="28"/>
      <c r="K15" s="28"/>
      <c r="L15" s="28"/>
      <c r="M15" s="28"/>
      <c r="N15" s="28"/>
      <c r="O15" s="28"/>
      <c r="P15" s="80"/>
      <c r="Q15" s="28"/>
      <c r="R15" s="28"/>
      <c r="S15" s="95"/>
      <c r="T15" s="95"/>
      <c r="U15" s="94"/>
    </row>
    <row r="16" s="2" customFormat="1" ht="21" customHeight="1" spans="1:21">
      <c r="A16" s="23"/>
      <c r="B16" s="24"/>
      <c r="C16" s="25"/>
      <c r="D16" s="26"/>
      <c r="E16" s="27"/>
      <c r="F16" s="28"/>
      <c r="G16" s="28"/>
      <c r="H16" s="29"/>
      <c r="I16" s="29"/>
      <c r="J16" s="29"/>
      <c r="K16" s="29"/>
      <c r="L16" s="29"/>
      <c r="M16" s="29"/>
      <c r="N16" s="29"/>
      <c r="O16" s="29"/>
      <c r="P16" s="80"/>
      <c r="Q16" s="29"/>
      <c r="R16" s="29"/>
      <c r="S16" s="95"/>
      <c r="T16" s="95"/>
      <c r="U16" s="94"/>
    </row>
    <row r="17" s="2" customFormat="1" ht="21" customHeight="1" spans="1:21">
      <c r="A17" s="23"/>
      <c r="B17" s="24"/>
      <c r="C17" s="25"/>
      <c r="D17" s="26"/>
      <c r="E17" s="27"/>
      <c r="F17" s="28"/>
      <c r="G17" s="28"/>
      <c r="H17" s="29"/>
      <c r="I17" s="29"/>
      <c r="J17" s="29"/>
      <c r="K17" s="29"/>
      <c r="L17" s="29"/>
      <c r="M17" s="29"/>
      <c r="N17" s="29"/>
      <c r="O17" s="29"/>
      <c r="P17" s="79"/>
      <c r="Q17" s="79"/>
      <c r="R17" s="79"/>
      <c r="S17" s="79"/>
      <c r="T17" s="95"/>
      <c r="U17" s="94"/>
    </row>
    <row r="18" s="1" customFormat="1" ht="21" customHeight="1" spans="1:23">
      <c r="A18" s="23"/>
      <c r="B18" s="24"/>
      <c r="C18" s="25"/>
      <c r="D18" s="38"/>
      <c r="E18" s="27"/>
      <c r="F18" s="28"/>
      <c r="G18" s="28"/>
      <c r="H18" s="29"/>
      <c r="I18" s="29"/>
      <c r="J18" s="29"/>
      <c r="K18" s="29"/>
      <c r="L18" s="29"/>
      <c r="M18" s="29"/>
      <c r="N18" s="29"/>
      <c r="O18" s="29"/>
      <c r="P18" s="79"/>
      <c r="Q18" s="79"/>
      <c r="R18" s="79"/>
      <c r="S18" s="93"/>
      <c r="T18" s="28"/>
      <c r="U18" s="94"/>
      <c r="W18" s="102"/>
    </row>
    <row r="19" s="1" customFormat="1" ht="21" customHeight="1" spans="1:23">
      <c r="A19" s="23"/>
      <c r="B19" s="24"/>
      <c r="C19" s="25"/>
      <c r="D19" s="26"/>
      <c r="E19" s="27"/>
      <c r="F19" s="28"/>
      <c r="G19" s="28"/>
      <c r="H19" s="28"/>
      <c r="I19" s="28"/>
      <c r="J19" s="28"/>
      <c r="K19" s="28"/>
      <c r="L19" s="28"/>
      <c r="M19" s="28"/>
      <c r="N19" s="28"/>
      <c r="O19" s="28"/>
      <c r="P19" s="80"/>
      <c r="Q19" s="28"/>
      <c r="R19" s="28"/>
      <c r="S19" s="95"/>
      <c r="T19" s="28"/>
      <c r="U19" s="94"/>
      <c r="W19" s="102"/>
    </row>
    <row r="20" s="1" customFormat="1" ht="21" customHeight="1" spans="1:23">
      <c r="A20" s="23"/>
      <c r="B20" s="24"/>
      <c r="C20" s="25"/>
      <c r="D20" s="26"/>
      <c r="E20" s="27"/>
      <c r="F20" s="28"/>
      <c r="G20" s="28"/>
      <c r="H20" s="29"/>
      <c r="I20" s="29"/>
      <c r="J20" s="29"/>
      <c r="K20" s="29"/>
      <c r="L20" s="29"/>
      <c r="M20" s="29"/>
      <c r="N20" s="29"/>
      <c r="O20" s="29"/>
      <c r="P20" s="79"/>
      <c r="Q20" s="79"/>
      <c r="R20" s="79"/>
      <c r="S20" s="79"/>
      <c r="T20" s="28"/>
      <c r="U20" s="94"/>
      <c r="W20" s="102"/>
    </row>
    <row r="21" s="2" customFormat="1" ht="21" customHeight="1" spans="1:21">
      <c r="A21" s="23"/>
      <c r="B21" s="24"/>
      <c r="C21" s="25"/>
      <c r="D21" s="26"/>
      <c r="E21" s="27"/>
      <c r="F21" s="28"/>
      <c r="G21" s="28"/>
      <c r="H21" s="29"/>
      <c r="I21" s="29"/>
      <c r="J21" s="29"/>
      <c r="K21" s="29"/>
      <c r="L21" s="29"/>
      <c r="M21" s="29"/>
      <c r="N21" s="29"/>
      <c r="O21" s="29"/>
      <c r="P21" s="79"/>
      <c r="Q21" s="79"/>
      <c r="R21" s="79"/>
      <c r="S21" s="79"/>
      <c r="T21" s="95"/>
      <c r="U21" s="94"/>
    </row>
    <row r="22" s="1" customFormat="1" ht="21" customHeight="1" spans="1:21">
      <c r="A22" s="23"/>
      <c r="B22" s="24"/>
      <c r="C22" s="25"/>
      <c r="D22" s="26"/>
      <c r="E22" s="27"/>
      <c r="F22" s="28"/>
      <c r="G22" s="28"/>
      <c r="H22" s="28"/>
      <c r="I22" s="28"/>
      <c r="J22" s="28"/>
      <c r="K22" s="28"/>
      <c r="L22" s="28"/>
      <c r="M22" s="28"/>
      <c r="N22" s="28"/>
      <c r="O22" s="28"/>
      <c r="P22" s="80"/>
      <c r="Q22" s="28"/>
      <c r="R22" s="95"/>
      <c r="S22" s="95"/>
      <c r="T22" s="28"/>
      <c r="U22" s="94"/>
    </row>
    <row r="23" s="1" customFormat="1" ht="21" customHeight="1" spans="1:21">
      <c r="A23" s="23"/>
      <c r="B23" s="24"/>
      <c r="C23" s="25"/>
      <c r="D23" s="26"/>
      <c r="E23" s="27"/>
      <c r="F23" s="28"/>
      <c r="G23" s="28"/>
      <c r="H23" s="28"/>
      <c r="I23" s="28"/>
      <c r="J23" s="28"/>
      <c r="K23" s="28"/>
      <c r="L23" s="28"/>
      <c r="M23" s="28"/>
      <c r="N23" s="28"/>
      <c r="O23" s="28"/>
      <c r="P23" s="80"/>
      <c r="Q23" s="28"/>
      <c r="R23" s="95"/>
      <c r="S23" s="95"/>
      <c r="T23" s="28"/>
      <c r="U23" s="94"/>
    </row>
    <row r="24" s="1" customFormat="1" ht="21" customHeight="1" spans="1:21">
      <c r="A24" s="23"/>
      <c r="B24" s="24"/>
      <c r="C24" s="25"/>
      <c r="D24" s="26"/>
      <c r="E24" s="27"/>
      <c r="F24" s="28"/>
      <c r="G24" s="28"/>
      <c r="H24" s="28"/>
      <c r="I24" s="28"/>
      <c r="J24" s="28"/>
      <c r="K24" s="28"/>
      <c r="L24" s="28"/>
      <c r="M24" s="28"/>
      <c r="N24" s="28"/>
      <c r="O24" s="28"/>
      <c r="P24" s="79"/>
      <c r="Q24" s="79"/>
      <c r="R24" s="79"/>
      <c r="S24" s="95"/>
      <c r="T24" s="28"/>
      <c r="U24" s="94"/>
    </row>
    <row r="25" s="1" customFormat="1" ht="21" customHeight="1" spans="1:21">
      <c r="A25" s="23"/>
      <c r="B25" s="24"/>
      <c r="C25" s="25"/>
      <c r="D25" s="26"/>
      <c r="E25" s="27"/>
      <c r="F25" s="28"/>
      <c r="G25" s="28"/>
      <c r="H25" s="28"/>
      <c r="I25" s="28"/>
      <c r="J25" s="28"/>
      <c r="K25" s="28"/>
      <c r="L25" s="28"/>
      <c r="M25" s="28"/>
      <c r="N25" s="28"/>
      <c r="O25" s="28"/>
      <c r="P25" s="79"/>
      <c r="Q25" s="79"/>
      <c r="R25" s="79"/>
      <c r="S25" s="95"/>
      <c r="T25" s="28"/>
      <c r="U25" s="94"/>
    </row>
    <row r="26" s="1" customFormat="1" ht="21" customHeight="1" spans="1:21">
      <c r="A26" s="23"/>
      <c r="B26" s="24"/>
      <c r="C26" s="25"/>
      <c r="D26" s="26"/>
      <c r="E26" s="27"/>
      <c r="F26" s="28"/>
      <c r="G26" s="28"/>
      <c r="H26" s="28"/>
      <c r="I26" s="28"/>
      <c r="J26" s="28"/>
      <c r="K26" s="28"/>
      <c r="L26" s="28"/>
      <c r="M26" s="28"/>
      <c r="N26" s="28"/>
      <c r="O26" s="28"/>
      <c r="P26" s="80"/>
      <c r="Q26" s="28"/>
      <c r="R26" s="28"/>
      <c r="S26" s="95"/>
      <c r="T26" s="95"/>
      <c r="U26" s="94"/>
    </row>
    <row r="27" s="2" customFormat="1" ht="21" customHeight="1" spans="1:21">
      <c r="A27" s="23"/>
      <c r="B27" s="24"/>
      <c r="C27" s="25"/>
      <c r="D27" s="26"/>
      <c r="E27" s="27"/>
      <c r="F27" s="28"/>
      <c r="G27" s="28"/>
      <c r="H27" s="29"/>
      <c r="I27" s="29"/>
      <c r="J27" s="29"/>
      <c r="K27" s="29"/>
      <c r="L27" s="29"/>
      <c r="M27" s="29"/>
      <c r="N27" s="29"/>
      <c r="O27" s="29"/>
      <c r="P27" s="80"/>
      <c r="Q27" s="29"/>
      <c r="R27" s="95"/>
      <c r="S27" s="93"/>
      <c r="T27" s="29"/>
      <c r="U27" s="94"/>
    </row>
    <row r="28" s="1" customFormat="1" ht="21" customHeight="1" spans="1:21">
      <c r="A28" s="23"/>
      <c r="B28" s="24"/>
      <c r="C28" s="25"/>
      <c r="D28" s="26"/>
      <c r="E28" s="27"/>
      <c r="F28" s="28"/>
      <c r="G28" s="28"/>
      <c r="H28" s="28"/>
      <c r="I28" s="28"/>
      <c r="J28" s="28"/>
      <c r="K28" s="28"/>
      <c r="L28" s="28"/>
      <c r="M28" s="28"/>
      <c r="N28" s="28"/>
      <c r="O28" s="28"/>
      <c r="P28" s="80"/>
      <c r="Q28" s="28"/>
      <c r="R28" s="95"/>
      <c r="S28" s="28"/>
      <c r="T28" s="28"/>
      <c r="U28" s="94"/>
    </row>
    <row r="29" s="1" customFormat="1" ht="21" customHeight="1" spans="1:21">
      <c r="A29" s="23"/>
      <c r="B29" s="24"/>
      <c r="C29" s="25"/>
      <c r="D29" s="26"/>
      <c r="E29" s="27"/>
      <c r="F29" s="28"/>
      <c r="G29" s="28"/>
      <c r="H29" s="28"/>
      <c r="I29" s="28"/>
      <c r="J29" s="28"/>
      <c r="K29" s="28"/>
      <c r="L29" s="28"/>
      <c r="M29" s="28"/>
      <c r="N29" s="28"/>
      <c r="O29" s="28"/>
      <c r="P29" s="79"/>
      <c r="Q29" s="79"/>
      <c r="R29" s="79"/>
      <c r="S29" s="79"/>
      <c r="T29" s="28"/>
      <c r="U29" s="94"/>
    </row>
    <row r="30" s="1" customFormat="1" ht="21" customHeight="1" spans="1:21">
      <c r="A30" s="23"/>
      <c r="B30" s="24"/>
      <c r="C30" s="25"/>
      <c r="D30" s="26"/>
      <c r="E30" s="27"/>
      <c r="F30" s="28"/>
      <c r="G30" s="28"/>
      <c r="H30" s="28"/>
      <c r="I30" s="28"/>
      <c r="J30" s="28"/>
      <c r="K30" s="28"/>
      <c r="L30" s="28"/>
      <c r="M30" s="28"/>
      <c r="N30" s="28"/>
      <c r="O30" s="28"/>
      <c r="P30" s="79"/>
      <c r="Q30" s="79"/>
      <c r="R30" s="79"/>
      <c r="S30" s="79"/>
      <c r="T30" s="28"/>
      <c r="U30" s="94"/>
    </row>
    <row r="31" s="1" customFormat="1" ht="21" customHeight="1" spans="1:21">
      <c r="A31" s="23"/>
      <c r="B31" s="24"/>
      <c r="C31" s="25"/>
      <c r="D31" s="26"/>
      <c r="E31" s="27"/>
      <c r="F31" s="28"/>
      <c r="G31" s="28"/>
      <c r="H31" s="29"/>
      <c r="I31" s="29"/>
      <c r="J31" s="29"/>
      <c r="K31" s="29"/>
      <c r="L31" s="29"/>
      <c r="M31" s="29"/>
      <c r="N31" s="29"/>
      <c r="O31" s="28"/>
      <c r="P31" s="80"/>
      <c r="Q31" s="28"/>
      <c r="R31" s="95"/>
      <c r="S31" s="28"/>
      <c r="T31" s="28"/>
      <c r="U31" s="94"/>
    </row>
    <row r="32" s="1" customFormat="1" ht="21" customHeight="1" spans="1:21">
      <c r="A32" s="23"/>
      <c r="B32" s="24"/>
      <c r="C32" s="25"/>
      <c r="D32" s="26"/>
      <c r="E32" s="27"/>
      <c r="F32" s="28"/>
      <c r="G32" s="28"/>
      <c r="H32" s="39"/>
      <c r="I32" s="39"/>
      <c r="J32" s="39"/>
      <c r="K32" s="39"/>
      <c r="L32" s="39"/>
      <c r="M32" s="39"/>
      <c r="N32" s="39"/>
      <c r="O32" s="39"/>
      <c r="P32" s="80"/>
      <c r="Q32" s="39"/>
      <c r="R32" s="39"/>
      <c r="S32" s="95"/>
      <c r="T32" s="95"/>
      <c r="U32" s="94"/>
    </row>
    <row r="33" s="1" customFormat="1" ht="21" customHeight="1" spans="1:21">
      <c r="A33" s="23"/>
      <c r="B33" s="24"/>
      <c r="C33" s="25"/>
      <c r="D33" s="26"/>
      <c r="E33" s="27"/>
      <c r="F33" s="28"/>
      <c r="G33" s="28"/>
      <c r="H33" s="39"/>
      <c r="I33" s="39"/>
      <c r="J33" s="39"/>
      <c r="K33" s="39"/>
      <c r="L33" s="39"/>
      <c r="M33" s="39"/>
      <c r="N33" s="39"/>
      <c r="O33" s="39"/>
      <c r="P33" s="80"/>
      <c r="Q33" s="39"/>
      <c r="R33" s="39"/>
      <c r="S33" s="95"/>
      <c r="T33" s="95"/>
      <c r="U33" s="94"/>
    </row>
    <row r="34" s="1" customFormat="1" ht="21" customHeight="1" spans="1:21">
      <c r="A34" s="40"/>
      <c r="B34" s="41"/>
      <c r="C34" s="42"/>
      <c r="D34" s="43"/>
      <c r="E34" s="44"/>
      <c r="F34" s="45"/>
      <c r="G34" s="45"/>
      <c r="H34" s="45"/>
      <c r="I34" s="45"/>
      <c r="J34" s="45"/>
      <c r="K34" s="45"/>
      <c r="L34" s="45"/>
      <c r="M34" s="45"/>
      <c r="N34" s="45"/>
      <c r="O34" s="45"/>
      <c r="P34" s="83"/>
      <c r="Q34" s="45"/>
      <c r="R34" s="83"/>
      <c r="S34" s="103"/>
      <c r="T34" s="103"/>
      <c r="U34" s="104"/>
    </row>
    <row r="35" s="1" customFormat="1" ht="21" customHeight="1" spans="1:21">
      <c r="A35" s="46"/>
      <c r="B35" s="47"/>
      <c r="C35" s="48"/>
      <c r="D35" s="49"/>
      <c r="E35" s="50"/>
      <c r="F35" s="51"/>
      <c r="G35" s="51"/>
      <c r="H35" s="51"/>
      <c r="I35" s="51"/>
      <c r="J35" s="51"/>
      <c r="K35" s="51"/>
      <c r="L35" s="51"/>
      <c r="M35" s="51"/>
      <c r="N35" s="51"/>
      <c r="O35" s="51"/>
      <c r="P35" s="84"/>
      <c r="Q35" s="51"/>
      <c r="R35" s="51"/>
      <c r="S35" s="105"/>
      <c r="T35" s="105"/>
      <c r="U35" s="106"/>
    </row>
    <row r="36" s="1" customFormat="1" ht="21" customHeight="1" spans="1:23">
      <c r="A36" s="23"/>
      <c r="B36" s="52"/>
      <c r="C36" s="53"/>
      <c r="D36" s="26"/>
      <c r="E36" s="28"/>
      <c r="F36" s="28"/>
      <c r="G36" s="28"/>
      <c r="H36" s="28"/>
      <c r="I36" s="28"/>
      <c r="J36" s="28"/>
      <c r="K36" s="28"/>
      <c r="L36" s="28"/>
      <c r="M36" s="28"/>
      <c r="N36" s="28"/>
      <c r="O36" s="28"/>
      <c r="P36" s="79"/>
      <c r="Q36" s="79"/>
      <c r="R36" s="79"/>
      <c r="S36" s="79"/>
      <c r="T36" s="28"/>
      <c r="U36" s="106"/>
      <c r="W36" s="95"/>
    </row>
    <row r="37" s="1" customFormat="1" ht="21" customHeight="1" spans="1:23">
      <c r="A37" s="23"/>
      <c r="B37" s="54"/>
      <c r="C37" s="55"/>
      <c r="D37" s="26"/>
      <c r="E37" s="28"/>
      <c r="F37" s="28"/>
      <c r="G37" s="28"/>
      <c r="H37" s="28"/>
      <c r="I37" s="28"/>
      <c r="J37" s="28"/>
      <c r="K37" s="28"/>
      <c r="L37" s="28"/>
      <c r="M37" s="28"/>
      <c r="N37" s="28"/>
      <c r="O37" s="28"/>
      <c r="P37" s="79"/>
      <c r="Q37" s="79"/>
      <c r="R37" s="79"/>
      <c r="S37" s="79"/>
      <c r="T37" s="28"/>
      <c r="U37" s="106"/>
      <c r="W37" s="107"/>
    </row>
    <row r="38" s="1" customFormat="1" ht="21" customHeight="1" spans="1:23">
      <c r="A38" s="23">
        <v>1</v>
      </c>
      <c r="B38" s="56"/>
      <c r="C38" s="57"/>
      <c r="D38" s="26"/>
      <c r="E38" s="27"/>
      <c r="F38" s="28"/>
      <c r="G38" s="28"/>
      <c r="H38" s="29"/>
      <c r="I38" s="29"/>
      <c r="J38" s="29"/>
      <c r="K38" s="29"/>
      <c r="L38" s="29"/>
      <c r="M38" s="29"/>
      <c r="N38" s="29"/>
      <c r="O38" s="28"/>
      <c r="P38" s="80"/>
      <c r="Q38" s="28"/>
      <c r="R38" s="95"/>
      <c r="S38" s="28"/>
      <c r="T38" s="28"/>
      <c r="U38" s="106"/>
      <c r="W38" s="107"/>
    </row>
    <row r="39" s="1" customFormat="1" ht="21" customHeight="1" spans="1:23">
      <c r="A39" s="23"/>
      <c r="B39" s="52"/>
      <c r="C39" s="53"/>
      <c r="D39" s="26"/>
      <c r="E39" s="27"/>
      <c r="F39" s="28"/>
      <c r="G39" s="28"/>
      <c r="H39" s="29"/>
      <c r="I39" s="29"/>
      <c r="J39" s="29"/>
      <c r="K39" s="29"/>
      <c r="L39" s="29"/>
      <c r="M39" s="29"/>
      <c r="N39" s="29"/>
      <c r="O39" s="28"/>
      <c r="P39" s="79"/>
      <c r="Q39" s="79"/>
      <c r="R39" s="79"/>
      <c r="S39" s="28"/>
      <c r="T39" s="28"/>
      <c r="U39" s="106"/>
      <c r="W39" s="107"/>
    </row>
    <row r="40" s="1" customFormat="1" ht="21" customHeight="1" spans="1:23">
      <c r="A40" s="23"/>
      <c r="B40" s="58"/>
      <c r="C40" s="59"/>
      <c r="D40" s="60"/>
      <c r="E40" s="27"/>
      <c r="F40" s="28"/>
      <c r="G40" s="28"/>
      <c r="H40" s="29"/>
      <c r="I40" s="29"/>
      <c r="J40" s="29"/>
      <c r="K40" s="29"/>
      <c r="L40" s="29"/>
      <c r="M40" s="29"/>
      <c r="N40" s="29"/>
      <c r="O40" s="28"/>
      <c r="P40" s="79"/>
      <c r="Q40" s="79"/>
      <c r="R40" s="79"/>
      <c r="S40" s="28"/>
      <c r="T40" s="28"/>
      <c r="U40" s="106"/>
      <c r="W40" s="107"/>
    </row>
    <row r="41" s="1" customFormat="1" ht="21" customHeight="1" spans="1:23">
      <c r="A41" s="23">
        <v>1</v>
      </c>
      <c r="B41" s="56"/>
      <c r="C41" s="57"/>
      <c r="D41" s="26"/>
      <c r="E41" s="27"/>
      <c r="F41" s="28"/>
      <c r="G41" s="28"/>
      <c r="H41" s="29"/>
      <c r="I41" s="29"/>
      <c r="J41" s="29"/>
      <c r="K41" s="29"/>
      <c r="L41" s="29"/>
      <c r="M41" s="29"/>
      <c r="N41" s="29"/>
      <c r="O41" s="28"/>
      <c r="P41" s="80"/>
      <c r="Q41" s="28"/>
      <c r="R41" s="95"/>
      <c r="S41" s="28"/>
      <c r="T41" s="28"/>
      <c r="U41" s="106"/>
      <c r="W41" s="107"/>
    </row>
    <row r="42" s="1" customFormat="1" ht="21" customHeight="1" spans="1:23">
      <c r="A42" s="23">
        <v>2</v>
      </c>
      <c r="B42" s="56"/>
      <c r="C42" s="57"/>
      <c r="D42" s="26"/>
      <c r="E42" s="27"/>
      <c r="F42" s="28"/>
      <c r="G42" s="28"/>
      <c r="H42" s="29"/>
      <c r="I42" s="29"/>
      <c r="J42" s="29"/>
      <c r="K42" s="29"/>
      <c r="L42" s="29"/>
      <c r="M42" s="29"/>
      <c r="N42" s="29"/>
      <c r="O42" s="28"/>
      <c r="P42" s="80"/>
      <c r="Q42" s="28"/>
      <c r="R42" s="95"/>
      <c r="S42" s="28"/>
      <c r="T42" s="28"/>
      <c r="U42" s="106"/>
      <c r="W42" s="107"/>
    </row>
    <row r="43" s="1" customFormat="1" ht="21" customHeight="1" spans="1:23">
      <c r="A43" s="23">
        <v>3</v>
      </c>
      <c r="B43" s="56"/>
      <c r="C43" s="57"/>
      <c r="D43" s="26"/>
      <c r="E43" s="27"/>
      <c r="F43" s="28"/>
      <c r="G43" s="28"/>
      <c r="H43" s="29"/>
      <c r="I43" s="29"/>
      <c r="J43" s="29"/>
      <c r="K43" s="29"/>
      <c r="L43" s="29"/>
      <c r="M43" s="29"/>
      <c r="N43" s="29"/>
      <c r="O43" s="28"/>
      <c r="P43" s="80"/>
      <c r="Q43" s="28"/>
      <c r="R43" s="95"/>
      <c r="S43" s="28"/>
      <c r="T43" s="28"/>
      <c r="U43" s="106"/>
      <c r="W43" s="107"/>
    </row>
    <row r="44" s="1" customFormat="1" ht="21" customHeight="1" spans="1:23">
      <c r="A44" s="23">
        <v>4</v>
      </c>
      <c r="B44" s="56"/>
      <c r="C44" s="57"/>
      <c r="D44" s="26"/>
      <c r="E44" s="27"/>
      <c r="F44" s="28"/>
      <c r="G44" s="28"/>
      <c r="H44" s="29"/>
      <c r="I44" s="29"/>
      <c r="J44" s="29"/>
      <c r="K44" s="29"/>
      <c r="L44" s="29"/>
      <c r="M44" s="29"/>
      <c r="N44" s="29"/>
      <c r="O44" s="28"/>
      <c r="P44" s="80"/>
      <c r="Q44" s="28"/>
      <c r="R44" s="95"/>
      <c r="S44" s="28"/>
      <c r="T44" s="28"/>
      <c r="U44" s="106"/>
      <c r="W44" s="107"/>
    </row>
    <row r="45" s="1" customFormat="1" ht="21" customHeight="1" spans="1:23">
      <c r="A45" s="23"/>
      <c r="B45" s="52"/>
      <c r="C45" s="53"/>
      <c r="D45" s="26"/>
      <c r="E45" s="28"/>
      <c r="F45" s="28"/>
      <c r="G45" s="28"/>
      <c r="H45" s="28"/>
      <c r="I45" s="28"/>
      <c r="J45" s="28"/>
      <c r="K45" s="28"/>
      <c r="L45" s="28"/>
      <c r="M45" s="28"/>
      <c r="N45" s="28"/>
      <c r="O45" s="28"/>
      <c r="P45" s="79"/>
      <c r="Q45" s="79"/>
      <c r="R45" s="79"/>
      <c r="S45" s="79"/>
      <c r="T45" s="28"/>
      <c r="U45" s="106"/>
      <c r="W45" s="107"/>
    </row>
    <row r="46" s="1" customFormat="1" ht="21" customHeight="1" spans="1:23">
      <c r="A46" s="22"/>
      <c r="B46" s="54"/>
      <c r="C46" s="55"/>
      <c r="D46" s="20"/>
      <c r="E46" s="20"/>
      <c r="F46" s="20"/>
      <c r="G46" s="20"/>
      <c r="H46" s="20"/>
      <c r="I46" s="20"/>
      <c r="J46" s="20"/>
      <c r="K46" s="20"/>
      <c r="L46" s="20"/>
      <c r="M46" s="20"/>
      <c r="N46" s="20"/>
      <c r="O46" s="20"/>
      <c r="P46" s="20"/>
      <c r="Q46" s="20"/>
      <c r="R46" s="20"/>
      <c r="S46" s="20"/>
      <c r="T46" s="28"/>
      <c r="U46" s="106"/>
      <c r="W46" s="102"/>
    </row>
    <row r="47" s="1" customFormat="1" ht="21" customHeight="1" spans="1:23">
      <c r="A47" s="23">
        <v>1</v>
      </c>
      <c r="B47" s="61"/>
      <c r="C47" s="62"/>
      <c r="D47" s="26"/>
      <c r="E47" s="27"/>
      <c r="F47" s="28"/>
      <c r="G47" s="28"/>
      <c r="H47" s="28"/>
      <c r="I47" s="28"/>
      <c r="J47" s="28"/>
      <c r="K47" s="28"/>
      <c r="L47" s="28"/>
      <c r="M47" s="28"/>
      <c r="N47" s="28"/>
      <c r="O47" s="28"/>
      <c r="P47" s="80"/>
      <c r="Q47" s="28"/>
      <c r="R47" s="28"/>
      <c r="S47" s="95"/>
      <c r="T47" s="28"/>
      <c r="U47" s="106"/>
      <c r="W47" s="102"/>
    </row>
    <row r="48" s="1" customFormat="1" ht="21" customHeight="1" spans="1:23">
      <c r="A48" s="23">
        <v>2</v>
      </c>
      <c r="B48" s="61"/>
      <c r="C48" s="62"/>
      <c r="D48" s="26"/>
      <c r="E48" s="27"/>
      <c r="F48" s="28"/>
      <c r="G48" s="28"/>
      <c r="H48" s="28"/>
      <c r="I48" s="28"/>
      <c r="J48" s="28"/>
      <c r="K48" s="28"/>
      <c r="L48" s="28"/>
      <c r="M48" s="28"/>
      <c r="N48" s="28"/>
      <c r="O48" s="28"/>
      <c r="P48" s="80"/>
      <c r="Q48" s="28"/>
      <c r="R48" s="95"/>
      <c r="S48" s="95"/>
      <c r="T48" s="28"/>
      <c r="U48" s="106"/>
      <c r="W48" s="102"/>
    </row>
    <row r="49" s="1" customFormat="1" ht="21" customHeight="1" spans="1:23">
      <c r="A49" s="23">
        <v>3</v>
      </c>
      <c r="B49" s="61"/>
      <c r="C49" s="62"/>
      <c r="D49" s="26"/>
      <c r="E49" s="27"/>
      <c r="F49" s="28"/>
      <c r="G49" s="28"/>
      <c r="H49" s="28"/>
      <c r="I49" s="28"/>
      <c r="J49" s="28"/>
      <c r="K49" s="28"/>
      <c r="L49" s="28"/>
      <c r="M49" s="28"/>
      <c r="N49" s="28"/>
      <c r="O49" s="28"/>
      <c r="P49" s="80"/>
      <c r="Q49" s="28"/>
      <c r="R49" s="28"/>
      <c r="S49" s="95"/>
      <c r="T49" s="28"/>
      <c r="U49" s="106"/>
      <c r="W49" s="102"/>
    </row>
    <row r="50" s="1" customFormat="1" ht="21" customHeight="1" spans="1:23">
      <c r="A50" s="23"/>
      <c r="B50" s="52"/>
      <c r="C50" s="53"/>
      <c r="D50" s="26"/>
      <c r="E50" s="27"/>
      <c r="F50" s="28"/>
      <c r="G50" s="28"/>
      <c r="H50" s="29"/>
      <c r="I50" s="29"/>
      <c r="J50" s="29"/>
      <c r="K50" s="29"/>
      <c r="L50" s="29"/>
      <c r="M50" s="29"/>
      <c r="N50" s="29"/>
      <c r="O50" s="29"/>
      <c r="P50" s="79"/>
      <c r="Q50" s="79"/>
      <c r="R50" s="79"/>
      <c r="S50" s="79"/>
      <c r="T50" s="28"/>
      <c r="U50" s="106"/>
      <c r="W50" s="102"/>
    </row>
    <row r="51" s="1" customFormat="1" ht="21" customHeight="1" spans="1:23">
      <c r="A51" s="23"/>
      <c r="B51" s="63"/>
      <c r="C51" s="64"/>
      <c r="D51" s="65"/>
      <c r="E51" s="27"/>
      <c r="F51" s="28"/>
      <c r="G51" s="28"/>
      <c r="H51" s="29"/>
      <c r="I51" s="29"/>
      <c r="J51" s="29"/>
      <c r="K51" s="29"/>
      <c r="L51" s="29"/>
      <c r="M51" s="29"/>
      <c r="N51" s="29"/>
      <c r="O51" s="29"/>
      <c r="P51" s="79"/>
      <c r="Q51" s="79"/>
      <c r="R51" s="79"/>
      <c r="S51" s="79"/>
      <c r="T51" s="28"/>
      <c r="U51" s="106"/>
      <c r="W51" s="102"/>
    </row>
    <row r="52" s="1" customFormat="1" ht="21" customHeight="1" spans="1:23">
      <c r="A52" s="23">
        <v>1</v>
      </c>
      <c r="B52" s="66"/>
      <c r="C52" s="67"/>
      <c r="D52" s="26"/>
      <c r="E52" s="27"/>
      <c r="F52" s="28"/>
      <c r="G52" s="28"/>
      <c r="H52" s="28"/>
      <c r="I52" s="28"/>
      <c r="J52" s="28"/>
      <c r="K52" s="28"/>
      <c r="L52" s="28"/>
      <c r="M52" s="28"/>
      <c r="N52" s="28"/>
      <c r="O52" s="28"/>
      <c r="P52" s="80"/>
      <c r="Q52" s="28"/>
      <c r="R52" s="95"/>
      <c r="S52" s="95"/>
      <c r="T52" s="28"/>
      <c r="U52" s="106"/>
      <c r="W52" s="102"/>
    </row>
    <row r="53" s="1" customFormat="1" ht="21" customHeight="1" spans="1:23">
      <c r="A53" s="23">
        <v>2</v>
      </c>
      <c r="B53" s="66"/>
      <c r="C53" s="67"/>
      <c r="D53" s="26"/>
      <c r="E53" s="27"/>
      <c r="F53" s="28"/>
      <c r="G53" s="28"/>
      <c r="H53" s="28"/>
      <c r="I53" s="28"/>
      <c r="J53" s="28"/>
      <c r="K53" s="28"/>
      <c r="L53" s="28"/>
      <c r="M53" s="28"/>
      <c r="N53" s="28"/>
      <c r="O53" s="28"/>
      <c r="P53" s="80"/>
      <c r="Q53" s="28"/>
      <c r="R53" s="95"/>
      <c r="S53" s="95"/>
      <c r="T53" s="28"/>
      <c r="U53" s="106"/>
      <c r="W53" s="102"/>
    </row>
    <row r="54" s="1" customFormat="1" ht="21" customHeight="1" spans="1:23">
      <c r="A54" s="23"/>
      <c r="B54" s="52"/>
      <c r="C54" s="53"/>
      <c r="D54" s="26"/>
      <c r="E54" s="27"/>
      <c r="F54" s="28"/>
      <c r="G54" s="28"/>
      <c r="H54" s="29"/>
      <c r="I54" s="29"/>
      <c r="J54" s="29"/>
      <c r="K54" s="29"/>
      <c r="L54" s="29"/>
      <c r="M54" s="29"/>
      <c r="N54" s="29"/>
      <c r="O54" s="29"/>
      <c r="P54" s="79"/>
      <c r="Q54" s="79"/>
      <c r="R54" s="79"/>
      <c r="S54" s="79"/>
      <c r="T54" s="28"/>
      <c r="U54" s="108"/>
      <c r="W54" s="102"/>
    </row>
    <row r="55" s="1" customFormat="1" ht="21" customHeight="1" spans="1:23">
      <c r="A55" s="23"/>
      <c r="B55" s="54"/>
      <c r="C55" s="68"/>
      <c r="D55" s="69"/>
      <c r="E55" s="27"/>
      <c r="F55" s="28"/>
      <c r="G55" s="28"/>
      <c r="H55" s="28"/>
      <c r="I55" s="28"/>
      <c r="J55" s="28"/>
      <c r="K55" s="28"/>
      <c r="L55" s="28"/>
      <c r="M55" s="28"/>
      <c r="N55" s="28"/>
      <c r="O55" s="28"/>
      <c r="P55" s="80"/>
      <c r="Q55" s="28"/>
      <c r="R55" s="95"/>
      <c r="S55" s="95"/>
      <c r="T55" s="28"/>
      <c r="U55" s="96" t="s">
        <v>34</v>
      </c>
      <c r="W55" s="102"/>
    </row>
    <row r="56" s="1" customFormat="1" ht="21" customHeight="1" spans="1:23">
      <c r="A56" s="23">
        <v>1</v>
      </c>
      <c r="B56" s="70"/>
      <c r="C56" s="71"/>
      <c r="D56" s="26"/>
      <c r="E56" s="27"/>
      <c r="F56" s="28"/>
      <c r="G56" s="28"/>
      <c r="H56" s="28"/>
      <c r="I56" s="28"/>
      <c r="J56" s="28"/>
      <c r="K56" s="28"/>
      <c r="L56" s="28"/>
      <c r="M56" s="28"/>
      <c r="N56" s="28"/>
      <c r="O56" s="28"/>
      <c r="P56" s="80"/>
      <c r="Q56" s="28"/>
      <c r="R56" s="95"/>
      <c r="S56" s="95"/>
      <c r="T56" s="28"/>
      <c r="U56" s="109"/>
      <c r="W56" s="102"/>
    </row>
    <row r="57" s="1" customFormat="1" ht="21" customHeight="1" spans="1:23">
      <c r="A57" s="23">
        <v>2</v>
      </c>
      <c r="B57" s="70"/>
      <c r="C57" s="71"/>
      <c r="D57" s="26"/>
      <c r="E57" s="27"/>
      <c r="F57" s="28"/>
      <c r="G57" s="28"/>
      <c r="H57" s="28"/>
      <c r="I57" s="28"/>
      <c r="J57" s="28"/>
      <c r="K57" s="28"/>
      <c r="L57" s="28"/>
      <c r="M57" s="28"/>
      <c r="N57" s="28"/>
      <c r="O57" s="28"/>
      <c r="P57" s="80"/>
      <c r="Q57" s="28"/>
      <c r="R57" s="95"/>
      <c r="S57" s="95"/>
      <c r="T57" s="28"/>
      <c r="U57" s="109"/>
      <c r="W57" s="102"/>
    </row>
    <row r="58" s="1" customFormat="1" ht="21" customHeight="1" spans="1:23">
      <c r="A58" s="23"/>
      <c r="B58" s="52"/>
      <c r="C58" s="53"/>
      <c r="D58" s="26"/>
      <c r="E58" s="27"/>
      <c r="F58" s="28"/>
      <c r="G58" s="28"/>
      <c r="H58" s="28"/>
      <c r="I58" s="28"/>
      <c r="J58" s="28"/>
      <c r="K58" s="28"/>
      <c r="L58" s="28"/>
      <c r="M58" s="28"/>
      <c r="N58" s="28"/>
      <c r="O58" s="28"/>
      <c r="P58" s="79"/>
      <c r="Q58" s="79"/>
      <c r="R58" s="79"/>
      <c r="S58" s="95"/>
      <c r="T58" s="28"/>
      <c r="U58" s="109"/>
      <c r="W58" s="102"/>
    </row>
    <row r="59" s="1" customFormat="1" ht="21" customHeight="1" spans="1:23">
      <c r="A59" s="23"/>
      <c r="B59" s="52"/>
      <c r="C59" s="53"/>
      <c r="D59" s="26"/>
      <c r="E59" s="27"/>
      <c r="F59" s="28"/>
      <c r="G59" s="28"/>
      <c r="H59" s="28"/>
      <c r="I59" s="28"/>
      <c r="J59" s="28"/>
      <c r="K59" s="28"/>
      <c r="L59" s="28"/>
      <c r="M59" s="28"/>
      <c r="N59" s="28"/>
      <c r="O59" s="28"/>
      <c r="P59" s="85"/>
      <c r="Q59" s="85"/>
      <c r="R59" s="85"/>
      <c r="S59" s="95"/>
      <c r="T59" s="28"/>
      <c r="U59" s="109"/>
      <c r="W59" s="102"/>
    </row>
    <row r="60" s="1" customFormat="1" ht="21" customHeight="1" spans="1:23">
      <c r="A60" s="23"/>
      <c r="B60" s="52"/>
      <c r="C60" s="53"/>
      <c r="D60" s="26"/>
      <c r="E60" s="27"/>
      <c r="F60" s="28"/>
      <c r="G60" s="28"/>
      <c r="H60" s="28"/>
      <c r="I60" s="28"/>
      <c r="J60" s="28"/>
      <c r="K60" s="28"/>
      <c r="L60" s="28"/>
      <c r="M60" s="28"/>
      <c r="N60" s="28"/>
      <c r="O60" s="28"/>
      <c r="P60" s="85"/>
      <c r="Q60" s="85"/>
      <c r="R60" s="85"/>
      <c r="S60" s="95"/>
      <c r="T60" s="28"/>
      <c r="U60" s="109"/>
      <c r="W60" s="102"/>
    </row>
    <row r="61" s="1" customFormat="1" ht="21" customHeight="1" spans="1:23">
      <c r="A61" s="23"/>
      <c r="B61" s="52"/>
      <c r="C61" s="53"/>
      <c r="D61" s="26"/>
      <c r="E61" s="27"/>
      <c r="F61" s="28"/>
      <c r="G61" s="28"/>
      <c r="H61" s="28"/>
      <c r="I61" s="28"/>
      <c r="J61" s="28"/>
      <c r="K61" s="28"/>
      <c r="L61" s="28"/>
      <c r="M61" s="28"/>
      <c r="N61" s="28"/>
      <c r="O61" s="28"/>
      <c r="P61" s="85"/>
      <c r="Q61" s="85"/>
      <c r="R61" s="85"/>
      <c r="S61" s="95"/>
      <c r="T61" s="28"/>
      <c r="U61" s="109"/>
      <c r="W61" s="102"/>
    </row>
    <row r="62" s="1" customFormat="1" ht="21" customHeight="1" spans="1:23">
      <c r="A62" s="23"/>
      <c r="B62" s="52"/>
      <c r="C62" s="53"/>
      <c r="D62" s="26"/>
      <c r="E62" s="27"/>
      <c r="F62" s="28"/>
      <c r="G62" s="28"/>
      <c r="H62" s="28"/>
      <c r="I62" s="28"/>
      <c r="J62" s="28"/>
      <c r="K62" s="28"/>
      <c r="L62" s="28"/>
      <c r="M62" s="28"/>
      <c r="N62" s="28"/>
      <c r="O62" s="28"/>
      <c r="P62" s="85"/>
      <c r="Q62" s="85"/>
      <c r="R62" s="85"/>
      <c r="S62" s="95"/>
      <c r="T62" s="28"/>
      <c r="U62" s="109"/>
      <c r="W62" s="102"/>
    </row>
    <row r="63" s="1" customFormat="1" ht="21" customHeight="1" spans="1:23">
      <c r="A63" s="23"/>
      <c r="B63" s="52"/>
      <c r="C63" s="53"/>
      <c r="D63" s="26"/>
      <c r="E63" s="27"/>
      <c r="F63" s="28"/>
      <c r="G63" s="28"/>
      <c r="H63" s="28"/>
      <c r="I63" s="28"/>
      <c r="J63" s="28"/>
      <c r="K63" s="28"/>
      <c r="L63" s="28"/>
      <c r="M63" s="28"/>
      <c r="N63" s="28"/>
      <c r="O63" s="28"/>
      <c r="P63" s="85"/>
      <c r="Q63" s="85"/>
      <c r="R63" s="85"/>
      <c r="S63" s="95"/>
      <c r="T63" s="28"/>
      <c r="U63" s="109"/>
      <c r="W63" s="102"/>
    </row>
    <row r="64" s="1" customFormat="1" ht="21" customHeight="1" spans="1:23">
      <c r="A64" s="23"/>
      <c r="B64" s="52"/>
      <c r="C64" s="53"/>
      <c r="D64" s="26"/>
      <c r="E64" s="27"/>
      <c r="F64" s="28"/>
      <c r="G64" s="28"/>
      <c r="H64" s="28"/>
      <c r="I64" s="28"/>
      <c r="J64" s="28"/>
      <c r="K64" s="28"/>
      <c r="L64" s="28"/>
      <c r="M64" s="28"/>
      <c r="N64" s="28"/>
      <c r="O64" s="28"/>
      <c r="P64" s="85"/>
      <c r="Q64" s="85"/>
      <c r="R64" s="85"/>
      <c r="S64" s="95"/>
      <c r="T64" s="28"/>
      <c r="U64" s="109"/>
      <c r="W64" s="102"/>
    </row>
    <row r="65" s="1" customFormat="1" ht="21" customHeight="1" spans="1:23">
      <c r="A65" s="23"/>
      <c r="B65" s="52"/>
      <c r="C65" s="53"/>
      <c r="D65" s="26"/>
      <c r="E65" s="27"/>
      <c r="F65" s="28"/>
      <c r="G65" s="28"/>
      <c r="H65" s="28"/>
      <c r="I65" s="28"/>
      <c r="J65" s="28"/>
      <c r="K65" s="28"/>
      <c r="L65" s="28"/>
      <c r="M65" s="28"/>
      <c r="N65" s="28"/>
      <c r="O65" s="28"/>
      <c r="P65" s="85"/>
      <c r="Q65" s="85"/>
      <c r="R65" s="85"/>
      <c r="S65" s="95"/>
      <c r="T65" s="28"/>
      <c r="U65" s="109"/>
      <c r="W65" s="102"/>
    </row>
    <row r="66" s="1" customFormat="1" ht="21" customHeight="1" spans="1:23">
      <c r="A66" s="23"/>
      <c r="B66" s="52"/>
      <c r="C66" s="53"/>
      <c r="D66" s="26"/>
      <c r="E66" s="27"/>
      <c r="F66" s="28"/>
      <c r="G66" s="28"/>
      <c r="H66" s="28"/>
      <c r="I66" s="28"/>
      <c r="J66" s="28"/>
      <c r="K66" s="28"/>
      <c r="L66" s="28"/>
      <c r="M66" s="28"/>
      <c r="N66" s="28"/>
      <c r="O66" s="28"/>
      <c r="P66" s="85"/>
      <c r="Q66" s="85"/>
      <c r="R66" s="85"/>
      <c r="S66" s="95"/>
      <c r="T66" s="28"/>
      <c r="U66" s="109"/>
      <c r="W66" s="102"/>
    </row>
    <row r="67" s="1" customFormat="1" ht="21" customHeight="1" spans="1:23">
      <c r="A67" s="23"/>
      <c r="B67" s="52"/>
      <c r="C67" s="53"/>
      <c r="D67" s="26"/>
      <c r="E67" s="27"/>
      <c r="F67" s="28"/>
      <c r="G67" s="28"/>
      <c r="H67" s="28"/>
      <c r="I67" s="28"/>
      <c r="J67" s="28"/>
      <c r="K67" s="28"/>
      <c r="L67" s="28"/>
      <c r="M67" s="28"/>
      <c r="N67" s="28"/>
      <c r="O67" s="28"/>
      <c r="P67" s="85"/>
      <c r="Q67" s="85"/>
      <c r="R67" s="85"/>
      <c r="S67" s="95"/>
      <c r="T67" s="28"/>
      <c r="U67" s="109"/>
      <c r="W67" s="102"/>
    </row>
    <row r="68" s="1" customFormat="1" ht="21" customHeight="1" spans="1:23">
      <c r="A68" s="23"/>
      <c r="B68" s="52"/>
      <c r="C68" s="53"/>
      <c r="D68" s="26"/>
      <c r="E68" s="27"/>
      <c r="F68" s="28"/>
      <c r="G68" s="28"/>
      <c r="H68" s="28"/>
      <c r="I68" s="28"/>
      <c r="J68" s="28"/>
      <c r="K68" s="28"/>
      <c r="L68" s="28"/>
      <c r="M68" s="28"/>
      <c r="N68" s="28"/>
      <c r="O68" s="28"/>
      <c r="P68" s="85"/>
      <c r="Q68" s="85"/>
      <c r="R68" s="85"/>
      <c r="S68" s="95"/>
      <c r="T68" s="28"/>
      <c r="U68" s="109"/>
      <c r="W68" s="102"/>
    </row>
    <row r="69" s="1" customFormat="1" ht="21" customHeight="1" spans="1:23">
      <c r="A69" s="23"/>
      <c r="B69" s="52"/>
      <c r="C69" s="53"/>
      <c r="D69" s="26"/>
      <c r="E69" s="27"/>
      <c r="F69" s="28"/>
      <c r="G69" s="28"/>
      <c r="H69" s="28"/>
      <c r="I69" s="28"/>
      <c r="J69" s="28"/>
      <c r="K69" s="28"/>
      <c r="L69" s="28"/>
      <c r="M69" s="28"/>
      <c r="N69" s="28"/>
      <c r="O69" s="28"/>
      <c r="P69" s="85"/>
      <c r="Q69" s="85"/>
      <c r="R69" s="85"/>
      <c r="S69" s="95"/>
      <c r="T69" s="28"/>
      <c r="U69" s="109"/>
      <c r="W69" s="102"/>
    </row>
    <row r="70" s="1" customFormat="1" ht="21" customHeight="1" spans="1:23">
      <c r="A70" s="23"/>
      <c r="B70" s="52"/>
      <c r="C70" s="53"/>
      <c r="D70" s="26"/>
      <c r="E70" s="27"/>
      <c r="F70" s="28"/>
      <c r="G70" s="28"/>
      <c r="H70" s="28"/>
      <c r="I70" s="28"/>
      <c r="J70" s="28"/>
      <c r="K70" s="28"/>
      <c r="L70" s="28"/>
      <c r="M70" s="28"/>
      <c r="N70" s="28"/>
      <c r="O70" s="28"/>
      <c r="P70" s="85"/>
      <c r="Q70" s="85"/>
      <c r="R70" s="85"/>
      <c r="S70" s="95"/>
      <c r="T70" s="28"/>
      <c r="U70" s="109"/>
      <c r="W70" s="102"/>
    </row>
    <row r="71" s="1" customFormat="1" ht="21" customHeight="1" spans="1:23">
      <c r="A71" s="23"/>
      <c r="B71" s="52"/>
      <c r="C71" s="53"/>
      <c r="D71" s="26"/>
      <c r="E71" s="27"/>
      <c r="F71" s="28"/>
      <c r="G71" s="28"/>
      <c r="H71" s="28"/>
      <c r="I71" s="28"/>
      <c r="J71" s="28"/>
      <c r="K71" s="28"/>
      <c r="L71" s="28"/>
      <c r="M71" s="28"/>
      <c r="N71" s="28"/>
      <c r="O71" s="28"/>
      <c r="P71" s="85"/>
      <c r="Q71" s="85"/>
      <c r="R71" s="85"/>
      <c r="S71" s="95"/>
      <c r="T71" s="28"/>
      <c r="U71" s="109"/>
      <c r="W71" s="102"/>
    </row>
    <row r="72" s="1" customFormat="1" ht="21" customHeight="1" spans="1:23">
      <c r="A72" s="23"/>
      <c r="B72" s="52"/>
      <c r="C72" s="53"/>
      <c r="D72" s="26"/>
      <c r="E72" s="27"/>
      <c r="F72" s="28"/>
      <c r="G72" s="28"/>
      <c r="H72" s="28"/>
      <c r="I72" s="28"/>
      <c r="J72" s="28"/>
      <c r="K72" s="28"/>
      <c r="L72" s="28"/>
      <c r="M72" s="28"/>
      <c r="N72" s="28"/>
      <c r="O72" s="28"/>
      <c r="P72" s="85"/>
      <c r="Q72" s="85"/>
      <c r="R72" s="85"/>
      <c r="S72" s="95"/>
      <c r="T72" s="28"/>
      <c r="U72" s="109"/>
      <c r="W72" s="102"/>
    </row>
    <row r="73" s="1" customFormat="1" ht="21" customHeight="1" spans="1:23">
      <c r="A73" s="23"/>
      <c r="B73" s="52"/>
      <c r="C73" s="53"/>
      <c r="D73" s="26"/>
      <c r="E73" s="27"/>
      <c r="F73" s="28"/>
      <c r="G73" s="28"/>
      <c r="H73" s="28"/>
      <c r="I73" s="28"/>
      <c r="J73" s="28"/>
      <c r="K73" s="28"/>
      <c r="L73" s="28"/>
      <c r="M73" s="28"/>
      <c r="N73" s="28"/>
      <c r="O73" s="28"/>
      <c r="P73" s="85"/>
      <c r="Q73" s="85"/>
      <c r="R73" s="85"/>
      <c r="S73" s="95"/>
      <c r="T73" s="28"/>
      <c r="U73" s="109"/>
      <c r="W73" s="102"/>
    </row>
    <row r="74" s="1" customFormat="1" ht="21" customHeight="1" spans="1:23">
      <c r="A74" s="23"/>
      <c r="B74" s="52"/>
      <c r="C74" s="53"/>
      <c r="D74" s="26"/>
      <c r="E74" s="27"/>
      <c r="F74" s="28"/>
      <c r="G74" s="28"/>
      <c r="H74" s="28"/>
      <c r="I74" s="28"/>
      <c r="J74" s="28"/>
      <c r="K74" s="28"/>
      <c r="L74" s="28"/>
      <c r="M74" s="28"/>
      <c r="N74" s="28"/>
      <c r="O74" s="28"/>
      <c r="P74" s="85"/>
      <c r="Q74" s="85"/>
      <c r="R74" s="85"/>
      <c r="S74" s="95"/>
      <c r="T74" s="28"/>
      <c r="U74" s="109"/>
      <c r="W74" s="102"/>
    </row>
    <row r="75" s="1" customFormat="1" ht="21" customHeight="1" spans="1:23">
      <c r="A75" s="23"/>
      <c r="B75" s="52"/>
      <c r="C75" s="53"/>
      <c r="D75" s="26"/>
      <c r="E75" s="27"/>
      <c r="F75" s="28"/>
      <c r="G75" s="28"/>
      <c r="H75" s="28"/>
      <c r="I75" s="28"/>
      <c r="J75" s="28"/>
      <c r="K75" s="28"/>
      <c r="L75" s="28"/>
      <c r="M75" s="28"/>
      <c r="N75" s="28"/>
      <c r="O75" s="28"/>
      <c r="P75" s="85"/>
      <c r="Q75" s="85"/>
      <c r="R75" s="85"/>
      <c r="S75" s="95"/>
      <c r="T75" s="28"/>
      <c r="U75" s="109"/>
      <c r="W75" s="102"/>
    </row>
    <row r="76" s="1" customFormat="1" ht="21" customHeight="1" spans="1:23">
      <c r="A76" s="23"/>
      <c r="B76" s="52"/>
      <c r="C76" s="53"/>
      <c r="D76" s="26"/>
      <c r="E76" s="27"/>
      <c r="F76" s="28"/>
      <c r="G76" s="28"/>
      <c r="H76" s="28"/>
      <c r="I76" s="28"/>
      <c r="J76" s="28"/>
      <c r="K76" s="28"/>
      <c r="L76" s="28"/>
      <c r="M76" s="28"/>
      <c r="N76" s="28"/>
      <c r="O76" s="28"/>
      <c r="P76" s="85"/>
      <c r="Q76" s="85"/>
      <c r="R76" s="85"/>
      <c r="S76" s="95"/>
      <c r="T76" s="28"/>
      <c r="U76" s="109"/>
      <c r="W76" s="102"/>
    </row>
    <row r="77" s="1" customFormat="1" ht="21" customHeight="1" spans="1:23">
      <c r="A77" s="23"/>
      <c r="B77" s="52"/>
      <c r="C77" s="53"/>
      <c r="D77" s="26"/>
      <c r="E77" s="27"/>
      <c r="F77" s="28"/>
      <c r="G77" s="28"/>
      <c r="H77" s="28"/>
      <c r="I77" s="28"/>
      <c r="J77" s="28"/>
      <c r="K77" s="28"/>
      <c r="L77" s="28"/>
      <c r="M77" s="28"/>
      <c r="N77" s="28"/>
      <c r="O77" s="28"/>
      <c r="P77" s="85"/>
      <c r="Q77" s="85"/>
      <c r="R77" s="85"/>
      <c r="S77" s="95"/>
      <c r="T77" s="28"/>
      <c r="U77" s="109"/>
      <c r="W77" s="102"/>
    </row>
    <row r="78" s="1" customFormat="1" ht="21" customHeight="1" spans="1:23">
      <c r="A78" s="23"/>
      <c r="B78" s="52"/>
      <c r="C78" s="53"/>
      <c r="D78" s="26"/>
      <c r="E78" s="27"/>
      <c r="F78" s="28"/>
      <c r="G78" s="28"/>
      <c r="H78" s="28"/>
      <c r="I78" s="28"/>
      <c r="J78" s="28"/>
      <c r="K78" s="28"/>
      <c r="L78" s="28"/>
      <c r="M78" s="28"/>
      <c r="N78" s="28"/>
      <c r="O78" s="28"/>
      <c r="P78" s="85"/>
      <c r="Q78" s="85"/>
      <c r="R78" s="85"/>
      <c r="S78" s="95"/>
      <c r="T78" s="28"/>
      <c r="U78" s="109"/>
      <c r="W78" s="102"/>
    </row>
    <row r="79" s="1" customFormat="1" ht="21" customHeight="1" spans="1:23">
      <c r="A79" s="23"/>
      <c r="B79" s="52"/>
      <c r="C79" s="53"/>
      <c r="D79" s="26"/>
      <c r="E79" s="27"/>
      <c r="F79" s="28"/>
      <c r="G79" s="28"/>
      <c r="H79" s="28"/>
      <c r="I79" s="28"/>
      <c r="J79" s="28"/>
      <c r="K79" s="28"/>
      <c r="L79" s="28"/>
      <c r="M79" s="28"/>
      <c r="N79" s="28"/>
      <c r="O79" s="28"/>
      <c r="P79" s="85"/>
      <c r="Q79" s="85"/>
      <c r="R79" s="85"/>
      <c r="S79" s="95"/>
      <c r="T79" s="28"/>
      <c r="U79" s="126"/>
      <c r="W79" s="102"/>
    </row>
    <row r="80" s="1" customFormat="1" ht="21" customHeight="1" spans="1:23">
      <c r="A80" s="23"/>
      <c r="B80" s="52"/>
      <c r="C80" s="53"/>
      <c r="D80" s="26"/>
      <c r="E80" s="27"/>
      <c r="F80" s="28"/>
      <c r="G80" s="28"/>
      <c r="H80" s="28"/>
      <c r="I80" s="28"/>
      <c r="J80" s="28"/>
      <c r="K80" s="28"/>
      <c r="L80" s="28"/>
      <c r="M80" s="28"/>
      <c r="N80" s="28"/>
      <c r="O80" s="28"/>
      <c r="P80" s="85"/>
      <c r="Q80" s="85"/>
      <c r="R80" s="85"/>
      <c r="S80" s="95"/>
      <c r="T80" s="28"/>
      <c r="U80" s="127"/>
      <c r="W80" s="102"/>
    </row>
    <row r="81" s="1" customFormat="1" ht="21" customHeight="1" spans="1:23">
      <c r="A81" s="23"/>
      <c r="B81" s="52"/>
      <c r="C81" s="53"/>
      <c r="D81" s="26"/>
      <c r="E81" s="27"/>
      <c r="F81" s="28"/>
      <c r="G81" s="28"/>
      <c r="H81" s="28"/>
      <c r="I81" s="28"/>
      <c r="J81" s="28"/>
      <c r="K81" s="28"/>
      <c r="L81" s="28"/>
      <c r="M81" s="28"/>
      <c r="N81" s="28"/>
      <c r="O81" s="28"/>
      <c r="P81" s="85"/>
      <c r="Q81" s="85"/>
      <c r="R81" s="85"/>
      <c r="S81" s="95"/>
      <c r="T81" s="28"/>
      <c r="U81" s="127"/>
      <c r="W81" s="102"/>
    </row>
    <row r="82" s="1" customFormat="1" ht="21" customHeight="1" spans="1:23">
      <c r="A82" s="23"/>
      <c r="B82" s="52"/>
      <c r="C82" s="53"/>
      <c r="D82" s="26"/>
      <c r="E82" s="27"/>
      <c r="F82" s="28"/>
      <c r="G82" s="28"/>
      <c r="H82" s="28"/>
      <c r="I82" s="28"/>
      <c r="J82" s="28"/>
      <c r="K82" s="28"/>
      <c r="L82" s="28"/>
      <c r="M82" s="28"/>
      <c r="N82" s="28"/>
      <c r="O82" s="28"/>
      <c r="P82" s="85"/>
      <c r="Q82" s="85"/>
      <c r="R82" s="85"/>
      <c r="S82" s="95"/>
      <c r="T82" s="28"/>
      <c r="U82" s="127"/>
      <c r="W82" s="102"/>
    </row>
    <row r="83" s="1" customFormat="1" ht="21" customHeight="1" spans="1:23">
      <c r="A83" s="23"/>
      <c r="B83" s="52"/>
      <c r="C83" s="53"/>
      <c r="D83" s="26"/>
      <c r="E83" s="27"/>
      <c r="F83" s="28"/>
      <c r="G83" s="28"/>
      <c r="H83" s="28"/>
      <c r="I83" s="28"/>
      <c r="J83" s="28"/>
      <c r="K83" s="28"/>
      <c r="L83" s="28"/>
      <c r="M83" s="28"/>
      <c r="N83" s="28"/>
      <c r="O83" s="28"/>
      <c r="P83" s="85"/>
      <c r="Q83" s="85"/>
      <c r="R83" s="85"/>
      <c r="S83" s="95"/>
      <c r="T83" s="28"/>
      <c r="U83" s="127"/>
      <c r="W83" s="102"/>
    </row>
    <row r="84" s="1" customFormat="1" ht="21" customHeight="1" spans="1:23">
      <c r="A84" s="23"/>
      <c r="B84" s="52"/>
      <c r="C84" s="53"/>
      <c r="D84" s="26"/>
      <c r="E84" s="27"/>
      <c r="F84" s="28"/>
      <c r="G84" s="28"/>
      <c r="H84" s="28"/>
      <c r="I84" s="28"/>
      <c r="J84" s="28"/>
      <c r="K84" s="28"/>
      <c r="L84" s="28"/>
      <c r="M84" s="28"/>
      <c r="N84" s="28"/>
      <c r="O84" s="28"/>
      <c r="P84" s="85"/>
      <c r="Q84" s="85"/>
      <c r="R84" s="85"/>
      <c r="S84" s="95"/>
      <c r="T84" s="28"/>
      <c r="U84" s="127"/>
      <c r="W84" s="102"/>
    </row>
    <row r="85" s="1" customFormat="1" ht="21" customHeight="1" spans="1:23">
      <c r="A85" s="23"/>
      <c r="B85" s="52"/>
      <c r="C85" s="53"/>
      <c r="D85" s="26"/>
      <c r="E85" s="27"/>
      <c r="F85" s="28"/>
      <c r="G85" s="28"/>
      <c r="H85" s="28"/>
      <c r="I85" s="28"/>
      <c r="J85" s="28"/>
      <c r="K85" s="28"/>
      <c r="L85" s="28"/>
      <c r="M85" s="28"/>
      <c r="N85" s="28"/>
      <c r="O85" s="28"/>
      <c r="P85" s="85"/>
      <c r="Q85" s="85"/>
      <c r="R85" s="85"/>
      <c r="S85" s="95"/>
      <c r="T85" s="28"/>
      <c r="U85" s="127"/>
      <c r="W85" s="102"/>
    </row>
    <row r="86" s="1" customFormat="1" ht="21" customHeight="1" spans="1:23">
      <c r="A86" s="23"/>
      <c r="B86" s="52"/>
      <c r="C86" s="53"/>
      <c r="D86" s="26"/>
      <c r="E86" s="27"/>
      <c r="F86" s="28"/>
      <c r="G86" s="28"/>
      <c r="H86" s="28"/>
      <c r="I86" s="28"/>
      <c r="J86" s="28"/>
      <c r="K86" s="28"/>
      <c r="L86" s="28"/>
      <c r="M86" s="28"/>
      <c r="N86" s="28"/>
      <c r="O86" s="28"/>
      <c r="P86" s="85"/>
      <c r="Q86" s="85"/>
      <c r="R86" s="85"/>
      <c r="S86" s="95"/>
      <c r="T86" s="28"/>
      <c r="U86" s="127"/>
      <c r="W86" s="102"/>
    </row>
    <row r="87" s="1" customFormat="1" ht="21" customHeight="1" spans="1:23">
      <c r="A87" s="23"/>
      <c r="B87" s="52"/>
      <c r="C87" s="53"/>
      <c r="D87" s="26"/>
      <c r="E87" s="27"/>
      <c r="F87" s="28"/>
      <c r="G87" s="28"/>
      <c r="H87" s="28"/>
      <c r="I87" s="28"/>
      <c r="J87" s="28"/>
      <c r="K87" s="28"/>
      <c r="L87" s="28"/>
      <c r="M87" s="28"/>
      <c r="N87" s="28"/>
      <c r="O87" s="28"/>
      <c r="P87" s="85"/>
      <c r="Q87" s="85"/>
      <c r="R87" s="85"/>
      <c r="S87" s="95"/>
      <c r="T87" s="28"/>
      <c r="U87" s="127"/>
      <c r="W87" s="102"/>
    </row>
    <row r="88" s="1" customFormat="1" ht="21" customHeight="1" spans="1:23">
      <c r="A88" s="116" t="s">
        <v>35</v>
      </c>
      <c r="B88" s="117"/>
      <c r="C88" s="117"/>
      <c r="D88" s="118" t="s">
        <v>36</v>
      </c>
      <c r="E88" s="27"/>
      <c r="F88" s="28"/>
      <c r="G88" s="28"/>
      <c r="H88" s="28"/>
      <c r="I88" s="28"/>
      <c r="J88" s="28"/>
      <c r="K88" s="28"/>
      <c r="L88" s="28"/>
      <c r="M88" s="28"/>
      <c r="N88" s="28"/>
      <c r="O88" s="28"/>
      <c r="P88" s="85" t="e">
        <f>#REF!+P12+P17+P24+P29+P36</f>
        <v>#REF!</v>
      </c>
      <c r="Q88" s="85"/>
      <c r="R88" s="85" t="e">
        <f>#REF!+R12+R17+R24+R29+R36</f>
        <v>#REF!</v>
      </c>
      <c r="S88" s="85" t="e">
        <f>#REF!+S12+S17+S24+S29+S36</f>
        <v>#REF!</v>
      </c>
      <c r="T88" s="85"/>
      <c r="U88" s="127"/>
      <c r="W88" s="102"/>
    </row>
    <row r="89" s="1" customFormat="1" ht="21" customHeight="1" spans="1:23">
      <c r="A89" s="119" t="s">
        <v>37</v>
      </c>
      <c r="B89" s="120"/>
      <c r="C89" s="121" t="s">
        <v>38</v>
      </c>
      <c r="D89" s="118" t="s">
        <v>36</v>
      </c>
      <c r="E89" s="27"/>
      <c r="F89" s="28"/>
      <c r="G89" s="28"/>
      <c r="H89" s="28"/>
      <c r="I89" s="28"/>
      <c r="J89" s="28"/>
      <c r="K89" s="28"/>
      <c r="L89" s="28"/>
      <c r="M89" s="28"/>
      <c r="N89" s="28"/>
      <c r="O89" s="28"/>
      <c r="P89" s="85" t="e">
        <f>#REF!</f>
        <v>#REF!</v>
      </c>
      <c r="Q89" s="85"/>
      <c r="R89" s="85" t="e">
        <f>#REF!</f>
        <v>#REF!</v>
      </c>
      <c r="S89" s="85">
        <v>0</v>
      </c>
      <c r="T89" s="28"/>
      <c r="U89" s="127"/>
      <c r="W89" s="102"/>
    </row>
    <row r="90" s="1" customFormat="1" ht="21" customHeight="1" spans="1:23">
      <c r="A90" s="119"/>
      <c r="B90" s="120"/>
      <c r="C90" s="121" t="s">
        <v>39</v>
      </c>
      <c r="D90" s="118" t="s">
        <v>36</v>
      </c>
      <c r="E90" s="27"/>
      <c r="F90" s="28"/>
      <c r="G90" s="28"/>
      <c r="H90" s="28"/>
      <c r="I90" s="28"/>
      <c r="J90" s="28"/>
      <c r="K90" s="28"/>
      <c r="L90" s="28"/>
      <c r="M90" s="28"/>
      <c r="N90" s="28"/>
      <c r="O90" s="28"/>
      <c r="P90" s="85">
        <f t="shared" ref="P90:S90" si="2">0</f>
        <v>0</v>
      </c>
      <c r="Q90" s="85"/>
      <c r="R90" s="85">
        <f t="shared" si="2"/>
        <v>0</v>
      </c>
      <c r="S90" s="85">
        <f t="shared" si="2"/>
        <v>0</v>
      </c>
      <c r="T90" s="28"/>
      <c r="U90" s="127"/>
      <c r="W90" s="102"/>
    </row>
    <row r="91" s="1" customFormat="1" ht="21" customHeight="1" spans="1:23">
      <c r="A91" s="119" t="s">
        <v>40</v>
      </c>
      <c r="B91" s="120"/>
      <c r="C91" s="121" t="s">
        <v>41</v>
      </c>
      <c r="D91" s="118" t="s">
        <v>36</v>
      </c>
      <c r="E91" s="27"/>
      <c r="F91" s="28"/>
      <c r="G91" s="28"/>
      <c r="H91" s="28"/>
      <c r="I91" s="28"/>
      <c r="J91" s="28"/>
      <c r="K91" s="28"/>
      <c r="L91" s="28"/>
      <c r="M91" s="28"/>
      <c r="N91" s="28"/>
      <c r="O91" s="28"/>
      <c r="P91" s="85">
        <f t="shared" ref="P91:S91" si="3">P17</f>
        <v>0</v>
      </c>
      <c r="Q91" s="85"/>
      <c r="R91" s="85">
        <f t="shared" si="3"/>
        <v>0</v>
      </c>
      <c r="S91" s="85">
        <f t="shared" si="3"/>
        <v>0</v>
      </c>
      <c r="T91" s="28"/>
      <c r="U91" s="127"/>
      <c r="W91" s="102"/>
    </row>
    <row r="92" s="1" customFormat="1" ht="21" customHeight="1" spans="1:23">
      <c r="A92" s="119"/>
      <c r="B92" s="120"/>
      <c r="C92" s="121" t="s">
        <v>42</v>
      </c>
      <c r="D92" s="118" t="s">
        <v>36</v>
      </c>
      <c r="E92" s="27"/>
      <c r="F92" s="28"/>
      <c r="G92" s="28"/>
      <c r="H92" s="28"/>
      <c r="I92" s="28"/>
      <c r="J92" s="28"/>
      <c r="K92" s="28"/>
      <c r="L92" s="28"/>
      <c r="M92" s="28"/>
      <c r="N92" s="28"/>
      <c r="O92" s="28"/>
      <c r="P92" s="85">
        <f t="shared" ref="P92:S92" si="4">P50</f>
        <v>0</v>
      </c>
      <c r="Q92" s="85"/>
      <c r="R92" s="85">
        <f t="shared" si="4"/>
        <v>0</v>
      </c>
      <c r="S92" s="85">
        <f t="shared" si="4"/>
        <v>0</v>
      </c>
      <c r="T92" s="28"/>
      <c r="U92" s="127"/>
      <c r="W92" s="102"/>
    </row>
    <row r="93" s="1" customFormat="1" ht="21" customHeight="1" spans="1:23">
      <c r="A93" s="119" t="s">
        <v>43</v>
      </c>
      <c r="B93" s="120"/>
      <c r="C93" s="121" t="s">
        <v>44</v>
      </c>
      <c r="D93" s="118" t="s">
        <v>36</v>
      </c>
      <c r="E93" s="27"/>
      <c r="F93" s="28"/>
      <c r="G93" s="28"/>
      <c r="H93" s="28"/>
      <c r="I93" s="28"/>
      <c r="J93" s="28"/>
      <c r="K93" s="28"/>
      <c r="L93" s="28"/>
      <c r="M93" s="28"/>
      <c r="N93" s="28"/>
      <c r="O93" s="28"/>
      <c r="P93" s="85">
        <f t="shared" ref="P93:S93" si="5">P20</f>
        <v>0</v>
      </c>
      <c r="Q93" s="85"/>
      <c r="R93" s="85">
        <f t="shared" si="5"/>
        <v>0</v>
      </c>
      <c r="S93" s="85">
        <f t="shared" si="5"/>
        <v>0</v>
      </c>
      <c r="T93" s="28"/>
      <c r="U93" s="127"/>
      <c r="W93" s="102"/>
    </row>
    <row r="94" s="1" customFormat="1" ht="21" customHeight="1" spans="1:23">
      <c r="A94" s="119"/>
      <c r="B94" s="120"/>
      <c r="C94" s="121" t="s">
        <v>45</v>
      </c>
      <c r="D94" s="118" t="s">
        <v>36</v>
      </c>
      <c r="E94" s="27"/>
      <c r="F94" s="28"/>
      <c r="G94" s="28"/>
      <c r="H94" s="28"/>
      <c r="I94" s="28"/>
      <c r="J94" s="28"/>
      <c r="K94" s="28"/>
      <c r="L94" s="28"/>
      <c r="M94" s="28"/>
      <c r="N94" s="28"/>
      <c r="O94" s="28"/>
      <c r="P94" s="85">
        <v>0</v>
      </c>
      <c r="Q94" s="85"/>
      <c r="R94" s="85">
        <v>0</v>
      </c>
      <c r="S94" s="85">
        <v>0</v>
      </c>
      <c r="T94" s="28"/>
      <c r="U94" s="127"/>
      <c r="W94" s="102"/>
    </row>
    <row r="95" s="1" customFormat="1" ht="21" customHeight="1" spans="1:23">
      <c r="A95" s="119" t="s">
        <v>46</v>
      </c>
      <c r="B95" s="120"/>
      <c r="C95" s="121" t="s">
        <v>47</v>
      </c>
      <c r="D95" s="118" t="s">
        <v>36</v>
      </c>
      <c r="E95" s="27"/>
      <c r="F95" s="28"/>
      <c r="G95" s="28"/>
      <c r="H95" s="28"/>
      <c r="I95" s="28"/>
      <c r="J95" s="28"/>
      <c r="K95" s="28"/>
      <c r="L95" s="28"/>
      <c r="M95" s="28"/>
      <c r="N95" s="28"/>
      <c r="O95" s="28"/>
      <c r="P95" s="85">
        <v>0</v>
      </c>
      <c r="Q95" s="85"/>
      <c r="R95" s="85">
        <v>0</v>
      </c>
      <c r="S95" s="85">
        <v>0</v>
      </c>
      <c r="T95" s="28"/>
      <c r="U95" s="127"/>
      <c r="W95" s="102"/>
    </row>
    <row r="96" s="1" customFormat="1" ht="21" customHeight="1" spans="1:23">
      <c r="A96" s="119"/>
      <c r="B96" s="120"/>
      <c r="C96" s="121" t="s">
        <v>48</v>
      </c>
      <c r="D96" s="118" t="s">
        <v>36</v>
      </c>
      <c r="E96" s="27"/>
      <c r="F96" s="28"/>
      <c r="G96" s="28"/>
      <c r="H96" s="28"/>
      <c r="I96" s="28"/>
      <c r="J96" s="28"/>
      <c r="K96" s="28"/>
      <c r="L96" s="28"/>
      <c r="M96" s="28"/>
      <c r="N96" s="28"/>
      <c r="O96" s="28"/>
      <c r="P96" s="85">
        <f t="shared" ref="P96:S96" si="6">P54</f>
        <v>0</v>
      </c>
      <c r="Q96" s="85"/>
      <c r="R96" s="85">
        <f t="shared" si="6"/>
        <v>0</v>
      </c>
      <c r="S96" s="85">
        <f t="shared" si="6"/>
        <v>0</v>
      </c>
      <c r="T96" s="28"/>
      <c r="U96" s="127"/>
      <c r="W96" s="102"/>
    </row>
    <row r="97" s="1" customFormat="1" ht="21" customHeight="1" spans="1:23">
      <c r="A97" s="116" t="s">
        <v>49</v>
      </c>
      <c r="B97" s="117"/>
      <c r="C97" s="117"/>
      <c r="D97" s="118" t="s">
        <v>36</v>
      </c>
      <c r="E97" s="27"/>
      <c r="F97" s="28"/>
      <c r="G97" s="28"/>
      <c r="H97" s="28"/>
      <c r="I97" s="28"/>
      <c r="J97" s="28"/>
      <c r="K97" s="28"/>
      <c r="L97" s="28"/>
      <c r="M97" s="28"/>
      <c r="N97" s="28"/>
      <c r="O97" s="28"/>
      <c r="P97" s="85">
        <f t="shared" ref="P97:S97" si="7">P39+P45</f>
        <v>0</v>
      </c>
      <c r="Q97" s="85"/>
      <c r="R97" s="85">
        <f t="shared" si="7"/>
        <v>0</v>
      </c>
      <c r="S97" s="85">
        <f t="shared" si="7"/>
        <v>0</v>
      </c>
      <c r="T97" s="28"/>
      <c r="U97" s="127"/>
      <c r="W97" s="102"/>
    </row>
    <row r="98" s="1" customFormat="1" ht="21" customHeight="1" spans="1:23">
      <c r="A98" s="119" t="s">
        <v>50</v>
      </c>
      <c r="B98" s="120"/>
      <c r="C98" s="121" t="s">
        <v>51</v>
      </c>
      <c r="D98" s="118" t="s">
        <v>36</v>
      </c>
      <c r="E98" s="27"/>
      <c r="F98" s="28"/>
      <c r="G98" s="28"/>
      <c r="H98" s="28"/>
      <c r="I98" s="28"/>
      <c r="J98" s="28"/>
      <c r="K98" s="28"/>
      <c r="L98" s="28"/>
      <c r="M98" s="28"/>
      <c r="N98" s="28"/>
      <c r="O98" s="28"/>
      <c r="P98" s="85">
        <f t="shared" ref="P98:S98" si="8">P45</f>
        <v>0</v>
      </c>
      <c r="Q98" s="85"/>
      <c r="R98" s="85">
        <f t="shared" si="8"/>
        <v>0</v>
      </c>
      <c r="S98" s="85">
        <f t="shared" si="8"/>
        <v>0</v>
      </c>
      <c r="T98" s="28"/>
      <c r="U98" s="127"/>
      <c r="W98" s="102"/>
    </row>
    <row r="99" s="1" customFormat="1" ht="21" customHeight="1" spans="1:23">
      <c r="A99" s="119"/>
      <c r="B99" s="120"/>
      <c r="C99" s="121" t="s">
        <v>52</v>
      </c>
      <c r="D99" s="118" t="s">
        <v>36</v>
      </c>
      <c r="E99" s="27"/>
      <c r="F99" s="28"/>
      <c r="G99" s="28"/>
      <c r="H99" s="28"/>
      <c r="I99" s="28"/>
      <c r="J99" s="28"/>
      <c r="K99" s="28"/>
      <c r="L99" s="28"/>
      <c r="M99" s="28"/>
      <c r="N99" s="28"/>
      <c r="O99" s="28"/>
      <c r="P99" s="85">
        <f t="shared" ref="P99:S99" si="9">P58</f>
        <v>0</v>
      </c>
      <c r="Q99" s="85"/>
      <c r="R99" s="85">
        <f t="shared" si="9"/>
        <v>0</v>
      </c>
      <c r="S99" s="85">
        <f t="shared" si="9"/>
        <v>0</v>
      </c>
      <c r="T99" s="28"/>
      <c r="U99" s="127"/>
      <c r="W99" s="102"/>
    </row>
    <row r="100" s="1" customFormat="1" ht="21" customHeight="1" spans="1:23">
      <c r="A100" s="116" t="s">
        <v>53</v>
      </c>
      <c r="B100" s="117"/>
      <c r="C100" s="117"/>
      <c r="D100" s="118" t="s">
        <v>36</v>
      </c>
      <c r="E100" s="27"/>
      <c r="F100" s="28"/>
      <c r="G100" s="28"/>
      <c r="H100" s="28"/>
      <c r="I100" s="28"/>
      <c r="J100" s="28"/>
      <c r="K100" s="28"/>
      <c r="L100" s="28"/>
      <c r="M100" s="28"/>
      <c r="N100" s="28"/>
      <c r="O100" s="28"/>
      <c r="P100" s="85" t="e">
        <f>#REF!+P12</f>
        <v>#REF!</v>
      </c>
      <c r="Q100" s="85"/>
      <c r="R100" s="85" t="e">
        <f>#REF!+R12</f>
        <v>#REF!</v>
      </c>
      <c r="S100" s="85" t="e">
        <f>#REF!+S12</f>
        <v>#REF!</v>
      </c>
      <c r="T100" s="28"/>
      <c r="U100" s="127"/>
      <c r="W100" s="102"/>
    </row>
    <row r="101" s="1" customFormat="1" ht="21" customHeight="1" spans="1:23">
      <c r="A101" s="116" t="s">
        <v>54</v>
      </c>
      <c r="B101" s="117"/>
      <c r="C101" s="117"/>
      <c r="D101" s="118" t="s">
        <v>36</v>
      </c>
      <c r="E101" s="27"/>
      <c r="F101" s="28"/>
      <c r="G101" s="28"/>
      <c r="H101" s="28"/>
      <c r="I101" s="28"/>
      <c r="J101" s="28"/>
      <c r="K101" s="28"/>
      <c r="L101" s="28"/>
      <c r="M101" s="28"/>
      <c r="N101" s="28"/>
      <c r="O101" s="28"/>
      <c r="P101" s="85">
        <f t="shared" ref="P101:S101" si="10">P17+P24+P29+P36</f>
        <v>0</v>
      </c>
      <c r="Q101" s="85"/>
      <c r="R101" s="85">
        <f t="shared" si="10"/>
        <v>0</v>
      </c>
      <c r="S101" s="85">
        <f t="shared" si="10"/>
        <v>0</v>
      </c>
      <c r="T101" s="28"/>
      <c r="U101" s="127"/>
      <c r="W101" s="102"/>
    </row>
    <row r="102" s="1" customFormat="1" ht="21" customHeight="1" spans="1:23">
      <c r="A102" s="116" t="s">
        <v>55</v>
      </c>
      <c r="B102" s="117"/>
      <c r="C102" s="117"/>
      <c r="D102" s="118" t="s">
        <v>36</v>
      </c>
      <c r="E102" s="27"/>
      <c r="F102" s="28"/>
      <c r="G102" s="28"/>
      <c r="H102" s="28"/>
      <c r="I102" s="28"/>
      <c r="J102" s="28"/>
      <c r="K102" s="28"/>
      <c r="L102" s="28"/>
      <c r="M102" s="28"/>
      <c r="N102" s="28"/>
      <c r="O102" s="28"/>
      <c r="P102" s="85">
        <f t="shared" ref="P102:S102" si="11">0</f>
        <v>0</v>
      </c>
      <c r="Q102" s="85"/>
      <c r="R102" s="85">
        <f t="shared" si="11"/>
        <v>0</v>
      </c>
      <c r="S102" s="85">
        <f t="shared" si="11"/>
        <v>0</v>
      </c>
      <c r="T102" s="28"/>
      <c r="U102" s="127"/>
      <c r="W102" s="102"/>
    </row>
    <row r="103" s="1" customFormat="1" ht="21" customHeight="1" spans="1:23">
      <c r="A103" s="122" t="s">
        <v>56</v>
      </c>
      <c r="B103" s="123"/>
      <c r="C103" s="123"/>
      <c r="D103" s="124" t="s">
        <v>36</v>
      </c>
      <c r="E103" s="44"/>
      <c r="F103" s="45"/>
      <c r="G103" s="45"/>
      <c r="H103" s="45"/>
      <c r="I103" s="45"/>
      <c r="J103" s="45"/>
      <c r="K103" s="45"/>
      <c r="L103" s="45"/>
      <c r="M103" s="45"/>
      <c r="N103" s="45"/>
      <c r="O103" s="45"/>
      <c r="P103" s="125">
        <f t="shared" ref="P103:S103" si="12">P39+P45</f>
        <v>0</v>
      </c>
      <c r="Q103" s="125"/>
      <c r="R103" s="125">
        <f t="shared" si="12"/>
        <v>0</v>
      </c>
      <c r="S103" s="125">
        <f t="shared" si="12"/>
        <v>0</v>
      </c>
      <c r="T103" s="45"/>
      <c r="U103" s="128"/>
      <c r="W103" s="102"/>
    </row>
  </sheetData>
  <mergeCells count="70">
    <mergeCell ref="A1:U1"/>
    <mergeCell ref="H2:N2"/>
    <mergeCell ref="T3:U3"/>
    <mergeCell ref="H4:I4"/>
    <mergeCell ref="J4:K4"/>
    <mergeCell ref="O4:P4"/>
    <mergeCell ref="B7:C7"/>
    <mergeCell ref="B8:C8"/>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6:C36"/>
    <mergeCell ref="B37:C37"/>
    <mergeCell ref="B39:C39"/>
    <mergeCell ref="B40:D40"/>
    <mergeCell ref="B45:C45"/>
    <mergeCell ref="B46:C46"/>
    <mergeCell ref="B50:C50"/>
    <mergeCell ref="B51:C51"/>
    <mergeCell ref="B54:C54"/>
    <mergeCell ref="B55:D55"/>
    <mergeCell ref="B58:C58"/>
    <mergeCell ref="A88:C88"/>
    <mergeCell ref="A97:C97"/>
    <mergeCell ref="A100:C100"/>
    <mergeCell ref="A101:C101"/>
    <mergeCell ref="A102:C102"/>
    <mergeCell ref="A103:C103"/>
    <mergeCell ref="A4:A6"/>
    <mergeCell ref="D4:D6"/>
    <mergeCell ref="E4:E6"/>
    <mergeCell ref="F4:F6"/>
    <mergeCell ref="G4:G6"/>
    <mergeCell ref="L4:L5"/>
    <mergeCell ref="M4:M5"/>
    <mergeCell ref="N4:N5"/>
    <mergeCell ref="Q4:Q5"/>
    <mergeCell ref="R4:R5"/>
    <mergeCell ref="S4:S5"/>
    <mergeCell ref="T4:T5"/>
    <mergeCell ref="T9:T11"/>
    <mergeCell ref="U4:U6"/>
    <mergeCell ref="U55:U79"/>
    <mergeCell ref="B4:C6"/>
    <mergeCell ref="A98:B99"/>
    <mergeCell ref="A89:B90"/>
    <mergeCell ref="A93:B94"/>
    <mergeCell ref="A91:B92"/>
    <mergeCell ref="A95:B96"/>
  </mergeCells>
  <pageMargins left="1.18055555555556" right="0.388888888888889" top="0.668055555555556" bottom="0.786805555555556" header="1.64930555555556" footer="0.511805555555556"/>
  <pageSetup paperSize="8" scale="86" orientation="landscape" horizontalDpi="600"/>
  <headerFooter alignWithMargins="0">
    <oddFooter>&amp;L                                          编制：&amp;C                                                复核：&amp;R
</oddFooter>
  </headerFooter>
</worksheet>
</file>

<file path=docProps/app.xml><?xml version="1.0" encoding="utf-8"?>
<Properties xmlns="http://schemas.openxmlformats.org/officeDocument/2006/extended-properties" xmlns:vt="http://schemas.openxmlformats.org/officeDocument/2006/docPropsVTypes">
  <Company>中交二公院</Company>
  <Application>Microsoft Excel</Application>
  <HeadingPairs>
    <vt:vector size="2" baseType="variant">
      <vt:variant>
        <vt:lpstr>工作表</vt:lpstr>
      </vt:variant>
      <vt:variant>
        <vt:i4>1</vt:i4>
      </vt:variant>
    </vt:vector>
  </HeadingPairs>
  <TitlesOfParts>
    <vt:vector size="1" baseType="lpstr">
      <vt:lpstr>整体式 OK</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高填深挖路基工程数量表</dc:title>
  <dc:creator>李群</dc:creator>
  <cp:lastModifiedBy>Administrator</cp:lastModifiedBy>
  <cp:revision>1</cp:revision>
  <dcterms:created xsi:type="dcterms:W3CDTF">2008-02-14T08:20:00Z</dcterms:created>
  <cp:lastPrinted>2017-05-22T06:56:00Z</cp:lastPrinted>
  <dcterms:modified xsi:type="dcterms:W3CDTF">2017-11-27T12:55:13Z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2052-10.1.0.6930</vt:lpwstr>
  </property>
</Properties>
</file>